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A770218E-5DC3-4972-A2C1-19072BFBFD5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2" r:id="rId1"/>
    <sheet name="Sheet2" sheetId="3" r:id="rId2"/>
    <sheet name="Sheet3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2" l="1"/>
  <c r="AA4" i="2"/>
  <c r="AA5" i="2"/>
  <c r="AA6" i="2"/>
  <c r="AA2" i="2"/>
  <c r="Y3" i="2"/>
  <c r="Y4" i="2"/>
  <c r="Y5" i="2"/>
  <c r="Y6" i="2"/>
  <c r="Y2" i="2"/>
  <c r="X3" i="2"/>
  <c r="X4" i="2"/>
  <c r="X5" i="2"/>
  <c r="X6" i="2"/>
  <c r="X2" i="2"/>
  <c r="G3" i="2"/>
  <c r="G4" i="2"/>
  <c r="G5" i="2"/>
  <c r="G6" i="2"/>
  <c r="G2" i="2"/>
  <c r="E2" i="2"/>
  <c r="F6" i="2"/>
  <c r="E6" i="2"/>
  <c r="D6" i="2"/>
  <c r="B6" i="2"/>
  <c r="A6" i="2"/>
  <c r="F5" i="2"/>
  <c r="E5" i="2"/>
  <c r="D5" i="2"/>
  <c r="B5" i="2"/>
  <c r="A5" i="2"/>
  <c r="F4" i="2"/>
  <c r="E4" i="2"/>
  <c r="D4" i="2"/>
  <c r="B4" i="2"/>
  <c r="A4" i="2"/>
  <c r="F3" i="2"/>
  <c r="E3" i="2"/>
  <c r="D3" i="2"/>
  <c r="B3" i="2"/>
  <c r="A3" i="2"/>
  <c r="F2" i="2"/>
  <c r="D2" i="2"/>
  <c r="B2" i="2"/>
  <c r="A2" i="2"/>
</calcChain>
</file>

<file path=xl/sharedStrings.xml><?xml version="1.0" encoding="utf-8"?>
<sst xmlns="http://schemas.openxmlformats.org/spreadsheetml/2006/main" count="230" uniqueCount="140">
  <si>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</si>
  <si>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</si>
  <si>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</si>
  <si>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</si>
  <si>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</si>
  <si>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</si>
  <si>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</si>
  <si>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</si>
  <si>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</si>
  <si>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</si>
  <si>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</si>
  <si>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</si>
  <si>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</si>
  <si>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</si>
  <si>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</si>
  <si>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</si>
  <si>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</si>
  <si>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</si>
  <si>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</si>
  <si>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</si>
  <si>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</si>
  <si>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</si>
  <si>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</si>
  <si>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</si>
  <si>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Stax_VatCodeName</t>
  </si>
  <si>
    <t>Stax_VATAmount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</si>
  <si>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</si>
  <si>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</si>
  <si>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</si>
  <si>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</si>
  <si>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</si>
  <si>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</si>
  <si>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Stax_Incentive1</t>
  </si>
  <si>
    <t>OrganizationCode</t>
  </si>
  <si>
    <t>PaymentAgent</t>
  </si>
  <si>
    <t>PaymentDate</t>
  </si>
  <si>
    <t>PNR</t>
  </si>
  <si>
    <t>FirstPaxName</t>
  </si>
  <si>
    <t>PaxCount</t>
  </si>
  <si>
    <t>BookingAmount</t>
  </si>
  <si>
    <t>BookingCurrency</t>
  </si>
  <si>
    <t>REF/BSP_Payment</t>
  </si>
  <si>
    <t>TKT</t>
  </si>
  <si>
    <t>J9</t>
  </si>
  <si>
    <t>Economy</t>
  </si>
  <si>
    <t>ZR</t>
  </si>
  <si>
    <t>71238215</t>
  </si>
  <si>
    <t>Shadab</t>
  </si>
  <si>
    <t>QEKIME</t>
  </si>
  <si>
    <t>MOFIJUR RAHAMAN</t>
  </si>
  <si>
    <t>USD</t>
  </si>
  <si>
    <t>DSD7E Amount:1891.41 SAR</t>
  </si>
  <si>
    <t>4861400364257</t>
  </si>
  <si>
    <t>Mohammad12</t>
  </si>
  <si>
    <t>HCUHKH</t>
  </si>
  <si>
    <t>KAMRUL ISLAM</t>
  </si>
  <si>
    <t>TQU55 Amount:1891.41 SAR</t>
  </si>
  <si>
    <t>4861400365321</t>
  </si>
  <si>
    <t>X7PUTM</t>
  </si>
  <si>
    <t>ABDUL HAKIM</t>
  </si>
  <si>
    <t>SAR</t>
  </si>
  <si>
    <t>8DHT8 Amount:1064.00 SAR</t>
  </si>
  <si>
    <t>4861400365799</t>
  </si>
  <si>
    <t>J5ZLKC</t>
  </si>
  <si>
    <t>DIPAK G C</t>
  </si>
  <si>
    <t>RGTD6 Amount:597.50 SAR</t>
  </si>
  <si>
    <t>4861400372207</t>
  </si>
  <si>
    <t>M6VKTM</t>
  </si>
  <si>
    <t>NISAR AHAMAD</t>
  </si>
  <si>
    <t>67GUS Amount:1225.44 SAR</t>
  </si>
  <si>
    <t>4861400373194</t>
  </si>
  <si>
    <t>CCW2NH</t>
  </si>
  <si>
    <t>IMTHIAS KHAN NAZI</t>
  </si>
  <si>
    <t>FX4H6 Amount:1419.50 SAR</t>
  </si>
  <si>
    <t>4861400374070</t>
  </si>
  <si>
    <t>Y5U5WS</t>
  </si>
  <si>
    <t>MD JONAEIT AL HABIB</t>
  </si>
  <si>
    <t>LAU5L Amount:5740.17 SAR</t>
  </si>
  <si>
    <t>4861400376444, 4861400376445, 4861400376446</t>
  </si>
  <si>
    <t>DEIGFB</t>
  </si>
  <si>
    <t>MD NAZMUL KHAN</t>
  </si>
  <si>
    <t>FX3EG Amount:1723.50 SAR</t>
  </si>
  <si>
    <t>4861400376679</t>
  </si>
  <si>
    <t>HAZEMA</t>
  </si>
  <si>
    <t>I1Y26L</t>
  </si>
  <si>
    <t>mohmmed alomari</t>
  </si>
  <si>
    <t>AJ8TW Amount:22898.40 SAR</t>
  </si>
  <si>
    <t>4861400376688, 4861400376689, 4861400376690, 4861400376691, 4861400376692, 4861400376693, 4861400376694, 4861400376695, 4861400376696</t>
  </si>
  <si>
    <t>VYLCSD</t>
  </si>
  <si>
    <t>abdullah alomari</t>
  </si>
  <si>
    <t>3YHX8 Amount:2267.50 SAR</t>
  </si>
  <si>
    <t>4861400376699</t>
  </si>
  <si>
    <t>R39ESY</t>
  </si>
  <si>
    <t>MOHAMED YUSUF KHURAISHI</t>
  </si>
  <si>
    <t>3YHJL Amount:862.00 SAR</t>
  </si>
  <si>
    <t>4861400377196</t>
  </si>
  <si>
    <t>FAISAL21</t>
  </si>
  <si>
    <t>X2BW7L</t>
  </si>
  <si>
    <t>ajijul rahman fakir</t>
  </si>
  <si>
    <t>AJ6LR Amount:1211.20 SAR</t>
  </si>
  <si>
    <t>4861400380913</t>
  </si>
  <si>
    <t>A2QWYI</t>
  </si>
  <si>
    <t>RANA ASHISH</t>
  </si>
  <si>
    <t>DS3UK Amount:1180.90 SAR</t>
  </si>
  <si>
    <t>4861400381354</t>
  </si>
  <si>
    <t>X5MCQS</t>
  </si>
  <si>
    <t>SATRUHAN PASI</t>
  </si>
  <si>
    <t>8D99C Amount:1180.90 SAR</t>
  </si>
  <si>
    <t>4861400381371</t>
  </si>
  <si>
    <t>FBTYMK</t>
  </si>
  <si>
    <t>MD DALIM</t>
  </si>
  <si>
    <t>TQG6S Amount:1596.30 SAR</t>
  </si>
  <si>
    <t>4861400383867</t>
  </si>
  <si>
    <t>QEI8JE</t>
  </si>
  <si>
    <t>HASTA BAHADUR SARKI</t>
  </si>
  <si>
    <t>DRWQJ Amount:560.00 SAR</t>
  </si>
  <si>
    <t>4861400388461</t>
  </si>
  <si>
    <t>F7BWNJ</t>
  </si>
  <si>
    <t>GUMAN SUNAR</t>
  </si>
  <si>
    <t>678TW Amount:560.00 SAR</t>
  </si>
  <si>
    <t>4861400388464</t>
  </si>
  <si>
    <t>Stax_Incentive2</t>
  </si>
  <si>
    <t>Stax_Incentive3</t>
  </si>
  <si>
    <t>StaxFinalCost</t>
  </si>
  <si>
    <t>STAX_Discount</t>
  </si>
  <si>
    <t>DFDGGTR</t>
  </si>
  <si>
    <t>GHGRWET</t>
  </si>
  <si>
    <t>GRHTTR</t>
  </si>
  <si>
    <t>HRTRWRE</t>
  </si>
  <si>
    <t>REYEER</t>
  </si>
  <si>
    <t>UserId</t>
  </si>
  <si>
    <t>SUPPLIER GL</t>
  </si>
  <si>
    <t>CUSTOMER GL</t>
  </si>
  <si>
    <t>RUTVI</t>
  </si>
  <si>
    <t>SARVESH</t>
  </si>
  <si>
    <t>MAYANK</t>
  </si>
  <si>
    <t>DEVANSHI</t>
  </si>
  <si>
    <t>RANI</t>
  </si>
  <si>
    <t>ECONOMY</t>
  </si>
  <si>
    <t>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</si>
</sst>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d/mmm/yy;@"/>
    <numFmt numFmtId="165" formatCode="0;[Red]0"/>
    <numFmt numFmtId="166" formatCode="0.000"/>
    <numFmt numFmtId="168" formatCode="m/d;@"/>
  </numFmts>
  <fonts count="14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sz val="11"/>
      <color rgb="FF202124"/>
      <name val="Arial"/>
      <family val="2"/>
    </font>
    <font>
      <sz val="10"/>
      <color rgb="FF283C46"/>
      <name val="Arial"/>
      <family val="2"/>
    </font>
    <font>
      <sz val="9.75"/>
      <color rgb="FF3D4051"/>
      <name val="Arial"/>
      <family val="2"/>
    </font>
    <font>
      <sz val="10"/>
      <color rgb="FF3D405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2"/>
      <color rgb="FF000000"/>
      <name val="Calibri"/>
      <family val="2"/>
      <scheme val="minor"/>
    </font>
    <font>
      <sz val="10"/>
      <name val="Arial"/>
      <family val="2"/>
      <charset val="134"/>
    </font>
    <font>
      <sz val="12"/>
      <color rgb="FFFFFFFF"/>
      <name val="Calibri"/>
      <family val="2"/>
      <scheme val="minor"/>
    </font>
    <font>
      <sz val="12"/>
      <color rgb="FF3D4051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22BCBA"/>
        <bgColor indexed="64"/>
      </patternFill>
    </fill>
  </fills>
  <borders count="4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 style="thin">
        <color theme="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8" fillId="0" borderId="0"/>
    <xf numFmtId="0" fontId="2" fillId="0" borderId="0"/>
    <xf numFmtId="0" fontId="2" fillId="4" borderId="3" applyNumberFormat="0" applyAlignment="0" applyProtection="0"/>
  </cellStyleXfs>
  <cellXfs count="29">
    <xf numFmtId="0" fontId="0" fillId="0" borderId="0" xfId="0"/>
    <xf numFmtId="0" fontId="0" fillId="0" borderId="0" xfId="0" applyFill="1" applyProtection="1"/>
    <xf numFmtId="22" fontId="0" fillId="0" borderId="0" xfId="0" applyNumberFormat="1" applyFill="1" applyProtection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3" borderId="1" xfId="0" applyFont="1" applyFill="1" applyBorder="1" applyAlignment="1">
      <alignment horizontal="left" wrapText="1"/>
    </xf>
    <xf numFmtId="0" fontId="6" fillId="0" borderId="0" xfId="0" applyFont="1"/>
    <xf numFmtId="0" fontId="5" fillId="0" borderId="0" xfId="0" applyFont="1"/>
    <xf numFmtId="0" fontId="2" fillId="2" borderId="0" xfId="0" applyFont="1" applyFill="1" applyAlignment="1">
      <alignment horizontal="left"/>
    </xf>
    <xf numFmtId="0" fontId="7" fillId="0" borderId="2" xfId="0" applyFont="1" applyBorder="1"/>
    <xf numFmtId="168" fontId="1" fillId="0" borderId="0" xfId="0" applyNumberFormat="1" applyFont="1" applyAlignment="1">
      <alignment horizontal="left"/>
    </xf>
    <xf numFmtId="0" fontId="0" fillId="5" borderId="0" xfId="0" applyFill="1" applyAlignment="1">
      <alignment horizontal="left"/>
    </xf>
    <xf numFmtId="0" fontId="0" fillId="6" borderId="0" xfId="0" applyFill="1" applyAlignment="1">
      <alignment horizontal="left"/>
    </xf>
    <xf numFmtId="14" fontId="9" fillId="3" borderId="0" xfId="0" applyNumberFormat="1" applyFont="1" applyFill="1" applyAlignment="1">
      <alignment horizontal="left" vertical="center" indent="1"/>
    </xf>
    <xf numFmtId="0" fontId="10" fillId="0" borderId="0" xfId="0" applyFont="1" applyFill="1" applyProtection="1"/>
    <xf numFmtId="0" fontId="11" fillId="7" borderId="0" xfId="0" applyFont="1" applyFill="1" applyAlignment="1">
      <alignment horizontal="left" vertical="center"/>
    </xf>
    <xf numFmtId="0" fontId="12" fillId="0" borderId="0" xfId="0" applyFont="1" applyFill="1"/>
    <xf numFmtId="0" fontId="13" fillId="0" borderId="0" xfId="0" applyFont="1" applyAlignment="1">
      <alignment horizontal="left"/>
    </xf>
    <xf numFmtId="1" fontId="12" fillId="0" borderId="0" xfId="0" applyNumberFormat="1" applyFont="1" applyFill="1"/>
    <xf numFmtId="0" fontId="9" fillId="3" borderId="0" xfId="0" applyFont="1" applyFill="1" applyAlignment="1">
      <alignment horizontal="left" vertical="center" indent="1"/>
    </xf>
    <xf numFmtId="1" fontId="2" fillId="2" borderId="0" xfId="0" applyNumberFormat="1" applyFont="1" applyFill="1" applyAlignment="1">
      <alignment horizontal="left"/>
    </xf>
    <xf numFmtId="1" fontId="0" fillId="0" borderId="0" xfId="0" applyNumberForma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te 2" xfId="3" xr:uid="{00000000-0005-0000-0000-000003000000}"/>
  </cellStyles>
  <dxfs count="13">
    <dxf>
      <font>
        <sz val="12"/>
        <color rgb="FF000000"/>
        <name val="Calibri"/>
        <family val="2"/>
        <scheme val="minor"/>
      </font>
      <fill>
        <patternFill patternType="solid">
          <fgColor indexed="64"/>
          <bgColor rgb="FFFFFFFF"/>
        </patternFill>
      </fill>
      <alignment horizontal="left" vertical="center" textRotation="0" wrapText="0" indent="1" justifyLastLine="0" shrinkToFit="0" readingOrder="0"/>
    </dxf>
    <dxf>
      <numFmt numFmtId="1" formatCode="0"/>
      <fill>
        <patternFill patternType="none"/>
      </fill>
    </dxf>
    <dxf>
      <numFmt numFmtId="1" formatCode="0"/>
      <fill>
        <patternFill patternType="none"/>
      </fill>
    </dxf>
    <dxf>
      <fill>
        <patternFill patternType="none"/>
      </fill>
    </dxf>
    <dxf>
      <font>
        <sz val="12"/>
        <color rgb="FF000000"/>
        <name val="Calibri"/>
        <family val="2"/>
        <scheme val="minor"/>
      </font>
      <numFmt numFmtId="19" formatCode="dd/mm/yy"/>
      <fill>
        <patternFill patternType="solid">
          <fgColor indexed="64"/>
          <bgColor rgb="FFFFFFFF"/>
        </patternFill>
      </fill>
      <alignment horizontal="left" vertical="center" textRotation="0" wrapText="0" indent="1" justifyLastLine="0" shrinkToFit="0" readingOrder="0"/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M1:AY6" totalsRowShown="0">
  <tableColumns count="13">
    <tableColumn id="1" xr3:uid="{00000000-0010-0000-0000-000001000000}" name="OrganizationCode" dataDxfId="12"/>
    <tableColumn id="2" xr3:uid="{00000000-0010-0000-0000-000002000000}" name="PaymentAgent" dataDxfId="11"/>
    <tableColumn id="3" xr3:uid="{00000000-0010-0000-0000-000003000000}" name="PaymentDate" dataDxfId="4"/>
    <tableColumn id="4" xr3:uid="{00000000-0010-0000-0000-000004000000}" name="PNR" dataDxfId="10"/>
    <tableColumn id="5" xr3:uid="{00000000-0010-0000-0000-000005000000}" name="FirstPaxName" dataDxfId="0"/>
    <tableColumn id="6" xr3:uid="{00000000-0010-0000-0000-000006000000}" name="PaxCount" dataDxfId="9"/>
    <tableColumn id="7" xr3:uid="{00000000-0010-0000-0000-000007000000}" name="BookingAmount" dataDxfId="8"/>
    <tableColumn id="8" xr3:uid="{00000000-0010-0000-0000-000008000000}" name="BookingCurrency" dataDxfId="7"/>
    <tableColumn id="9" xr3:uid="{00000000-0010-0000-0000-000009000000}" name="REF/BSP_Payment" dataDxfId="6"/>
    <tableColumn id="10" xr3:uid="{00000000-0010-0000-0000-00000A000000}" name="TKT" dataDxfId="5"/>
    <tableColumn id="11" xr3:uid="{50AED6F9-A58E-45C7-9582-9AFD766BDFB6}" name="UserId" dataDxfId="3"/>
    <tableColumn id="12" xr3:uid="{FDF3D35B-88A8-4FBC-B031-39A07827FA51}" name="SUPPLIER GL" dataDxfId="2"/>
    <tableColumn id="13" xr3:uid="{556CFD74-E90C-4890-A90E-AEBB848868D1}" name="CUSTOMER GL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J18" totalsRowShown="0">
  <tableColumns count="10">
    <tableColumn id="1" xr3:uid="{00000000-0010-0000-0100-000001000000}" name="OrganizationCode"/>
    <tableColumn id="2" xr3:uid="{00000000-0010-0000-0100-000002000000}" name="PaymentAgent"/>
    <tableColumn id="3" xr3:uid="{00000000-0010-0000-0100-000003000000}" name="PaymentDate"/>
    <tableColumn id="4" xr3:uid="{00000000-0010-0000-0100-000004000000}" name="PNR"/>
    <tableColumn id="5" xr3:uid="{00000000-0010-0000-0100-000005000000}" name="FirstPaxName"/>
    <tableColumn id="6" xr3:uid="{00000000-0010-0000-0100-000006000000}" name="PaxCount"/>
    <tableColumn id="7" xr3:uid="{00000000-0010-0000-0100-000007000000}" name="BookingAmount"/>
    <tableColumn id="8" xr3:uid="{00000000-0010-0000-0100-000008000000}" name="BookingCurrency"/>
    <tableColumn id="9" xr3:uid="{00000000-0010-0000-0100-000009000000}" name="REF/BSP_Payment"/>
    <tableColumn id="10" xr3:uid="{00000000-0010-0000-0100-00000A000000}" name="TK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73"/>
  <sheetViews>
    <sheetView tabSelected="1" topLeftCell="AC1" zoomScale="85" zoomScaleNormal="85" workbookViewId="0">
      <selection activeCell="AL7" sqref="AL7"/>
    </sheetView>
  </sheetViews>
  <sheetFormatPr defaultColWidth="10.26953125" defaultRowHeight="12.5"/>
  <cols>
    <col min="1" max="1" width="10.1796875" style="3" customWidth="1"/>
    <col min="2" max="2" width="15.54296875" style="4" customWidth="1"/>
    <col min="3" max="3" width="15.81640625" style="3" customWidth="1"/>
    <col min="4" max="4" width="13.81640625" style="3" customWidth="1"/>
    <col min="5" max="5" width="14" style="3" customWidth="1"/>
    <col min="6" max="6" width="13.7265625" style="5" customWidth="1"/>
    <col min="7" max="7" width="13.54296875" style="3" customWidth="1"/>
    <col min="8" max="8" width="16.7265625" style="3" customWidth="1"/>
    <col min="9" max="11" width="20.7265625" style="3" customWidth="1"/>
    <col min="12" max="12" width="5.81640625" style="3" customWidth="1"/>
    <col min="13" max="13" width="6.81640625" style="3" customWidth="1"/>
    <col min="14" max="14" width="5.81640625" style="3" customWidth="1"/>
    <col min="15" max="15" width="6.7265625" style="3" customWidth="1"/>
    <col min="16" max="16" width="9.453125" style="3" customWidth="1"/>
    <col min="17" max="18" width="16.54296875" style="6" customWidth="1"/>
    <col min="19" max="19" width="16" style="3" customWidth="1"/>
    <col min="20" max="20" width="18.453125" style="3" customWidth="1"/>
    <col min="21" max="21" width="10.7265625" style="3" customWidth="1"/>
    <col min="22" max="23" width="10.26953125" style="3" customWidth="1"/>
    <col min="24" max="25" width="18.1796875" style="3" customWidth="1"/>
    <col min="26" max="26" width="28.54296875" style="7" customWidth="1"/>
    <col min="27" max="27" width="23.54296875" style="3" customWidth="1"/>
    <col min="28" max="28" width="10.26953125" style="3" customWidth="1"/>
    <col min="29" max="29" width="21.81640625" style="3" customWidth="1"/>
    <col min="30" max="30" width="19" style="3" customWidth="1"/>
    <col min="31" max="32" width="10.26953125" style="3" customWidth="1"/>
    <col min="33" max="38" width="15.1796875" style="3" customWidth="1"/>
    <col min="39" max="39" width="24.453125" style="3" customWidth="1"/>
    <col min="40" max="40" width="13.453125" style="3" customWidth="1"/>
    <col min="41" max="41" width="16.1796875" style="3" customWidth="1"/>
    <col min="42" max="47" width="10.26953125" style="3"/>
    <col min="48" max="48" width="10.81640625" style="3" bestFit="1" customWidth="1"/>
    <col min="49" max="49" width="10.26953125" style="3"/>
    <col min="50" max="51" width="13.453125" style="3" bestFit="1" customWidth="1"/>
    <col min="52" max="16384" width="10.26953125" style="3"/>
  </cols>
  <sheetData>
    <row r="1" spans="1:51" ht="29.25" customHeight="1">
      <c r="A1" s="8" t="s">
        <v>0</v>
      </c>
      <c r="B1" s="17" t="s">
        <v>1</v>
      </c>
      <c r="C1" s="8" t="s">
        <v>2</v>
      </c>
      <c r="D1" s="8" t="s">
        <v>3</v>
      </c>
      <c r="E1" s="8" t="s">
        <v>4</v>
      </c>
      <c r="F1" s="5" t="s">
        <v>5</v>
      </c>
      <c r="G1" s="7" t="s">
        <v>6</v>
      </c>
      <c r="H1" s="7" t="s">
        <v>7</v>
      </c>
      <c r="I1" s="7" t="s">
        <v>9</v>
      </c>
      <c r="J1" s="7" t="s">
        <v>10</v>
      </c>
      <c r="K1" s="18" t="s">
        <v>123</v>
      </c>
      <c r="L1" s="19" t="s">
        <v>8</v>
      </c>
      <c r="M1" s="19" t="s">
        <v>24</v>
      </c>
      <c r="N1" s="19" t="s">
        <v>25</v>
      </c>
      <c r="O1" s="19" t="s">
        <v>124</v>
      </c>
      <c r="P1" s="19" t="s">
        <v>32</v>
      </c>
      <c r="Q1" s="19" t="s">
        <v>121</v>
      </c>
      <c r="R1" s="19" t="s">
        <v>122</v>
      </c>
      <c r="S1" s="6" t="s">
        <v>11</v>
      </c>
      <c r="T1" s="6" t="s">
        <v>12</v>
      </c>
      <c r="U1" s="6" t="s">
        <v>13</v>
      </c>
      <c r="V1" s="6" t="s">
        <v>14</v>
      </c>
      <c r="W1" s="6" t="s">
        <v>15</v>
      </c>
      <c r="X1" s="6" t="s">
        <v>16</v>
      </c>
      <c r="Y1" s="6" t="s">
        <v>17</v>
      </c>
      <c r="Z1" s="11" t="s">
        <v>18</v>
      </c>
      <c r="AA1" s="3" t="s">
        <v>19</v>
      </c>
      <c r="AB1" s="3" t="s">
        <v>20</v>
      </c>
      <c r="AC1" s="3" t="s">
        <v>21</v>
      </c>
      <c r="AD1" s="3" t="s">
        <v>22</v>
      </c>
      <c r="AE1" s="3" t="s">
        <v>23</v>
      </c>
      <c r="AF1" s="3" t="s">
        <v>26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  <c r="AL1" s="9" t="s">
        <v>139</v>
      </c>
      <c r="AM1" s="1" t="s">
        <v>33</v>
      </c>
      <c r="AN1" s="1" t="s">
        <v>34</v>
      </c>
      <c r="AO1" s="1" t="s">
        <v>35</v>
      </c>
      <c r="AP1" s="1" t="s">
        <v>36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22" t="s">
        <v>130</v>
      </c>
      <c r="AX1" s="24" t="s">
        <v>131</v>
      </c>
      <c r="AY1" s="24" t="s">
        <v>132</v>
      </c>
    </row>
    <row r="2" spans="1:51" ht="14.15" customHeight="1">
      <c r="A2" s="3" t="str">
        <f>IF(AS2&gt;=0,"SALE","REFUND")</f>
        <v>SALE</v>
      </c>
      <c r="B2" s="4">
        <f>AO2</f>
        <v>45170</v>
      </c>
      <c r="C2" s="9" t="s">
        <v>43</v>
      </c>
      <c r="D2" s="3" t="str">
        <f>AP2</f>
        <v>DFDGGTR</v>
      </c>
      <c r="E2" s="3">
        <f>Table1[[#This Row],[TKT]]</f>
        <v>2676737533</v>
      </c>
      <c r="F2" s="5" t="str">
        <f>AQ2</f>
        <v>RUTVI</v>
      </c>
      <c r="G2" s="10">
        <f>AL2</f>
        <v>4772</v>
      </c>
      <c r="H2" s="3">
        <v>0</v>
      </c>
      <c r="I2" s="3">
        <v>0</v>
      </c>
      <c r="J2" s="3">
        <v>0</v>
      </c>
      <c r="K2" s="3">
        <v>0</v>
      </c>
      <c r="M2" s="9" t="s">
        <v>45</v>
      </c>
      <c r="Q2" s="12"/>
      <c r="R2" s="13"/>
      <c r="S2" s="4"/>
      <c r="T2" s="14"/>
      <c r="W2" s="3" t="s">
        <v>44</v>
      </c>
      <c r="X2" s="3">
        <f>Table1[[#This Row],[UserId]]</f>
        <v>1015</v>
      </c>
      <c r="Y2" s="27">
        <f>Table1[[#This Row],[SUPPLIER GL]]</f>
        <v>211100021</v>
      </c>
      <c r="Z2" s="3"/>
      <c r="AA2" s="28">
        <f>Table1[[#This Row],[CUSTOMER GL]]</f>
        <v>103100097</v>
      </c>
      <c r="AD2" s="9" t="s">
        <v>138</v>
      </c>
      <c r="AL2" s="3">
        <v>4772</v>
      </c>
      <c r="AM2" s="1" t="s">
        <v>46</v>
      </c>
      <c r="AN2" s="1" t="s">
        <v>47</v>
      </c>
      <c r="AO2" s="20">
        <v>45170</v>
      </c>
      <c r="AP2" s="21" t="s">
        <v>125</v>
      </c>
      <c r="AQ2" s="26" t="s">
        <v>133</v>
      </c>
      <c r="AR2" s="1">
        <v>1</v>
      </c>
      <c r="AS2" s="1">
        <v>499</v>
      </c>
      <c r="AT2" s="1" t="s">
        <v>50</v>
      </c>
      <c r="AU2" s="1" t="s">
        <v>51</v>
      </c>
      <c r="AV2" s="1">
        <v>2676737533</v>
      </c>
      <c r="AW2" s="23">
        <v>1015</v>
      </c>
      <c r="AX2" s="25">
        <v>211100021</v>
      </c>
      <c r="AY2" s="25">
        <v>103100097</v>
      </c>
    </row>
    <row r="3" spans="1:51" ht="14.15" customHeight="1">
      <c r="A3" s="3" t="str">
        <f t="shared" ref="A3:A6" si="0">IF(AS3&gt;=0,"SALE","REFUND")</f>
        <v>SALE</v>
      </c>
      <c r="B3" s="4">
        <f t="shared" ref="B3:B6" si="1">AO3</f>
        <v>45171</v>
      </c>
      <c r="C3" s="9" t="s">
        <v>43</v>
      </c>
      <c r="D3" s="3" t="str">
        <f t="shared" ref="D3:D6" si="2">AP3</f>
        <v>GHGRWET</v>
      </c>
      <c r="E3" s="3">
        <f t="shared" ref="E3:E6" si="3">AV3</f>
        <v>73333333</v>
      </c>
      <c r="F3" s="5" t="str">
        <f t="shared" ref="F3:F6" si="4">AQ3</f>
        <v>SARVESH</v>
      </c>
      <c r="G3" s="10">
        <f t="shared" ref="G3:G6" si="5">AL3</f>
        <v>3565</v>
      </c>
      <c r="H3" s="3">
        <v>0</v>
      </c>
      <c r="I3" s="3">
        <v>0</v>
      </c>
      <c r="J3" s="3">
        <v>0</v>
      </c>
      <c r="K3" s="3">
        <v>0</v>
      </c>
      <c r="M3" s="9" t="s">
        <v>45</v>
      </c>
      <c r="Q3" s="12"/>
      <c r="R3" s="13"/>
      <c r="S3" s="4"/>
      <c r="T3" s="14"/>
      <c r="W3" s="3" t="s">
        <v>44</v>
      </c>
      <c r="X3" s="3">
        <f>Table1[[#This Row],[UserId]]</f>
        <v>1015</v>
      </c>
      <c r="Y3" s="27">
        <f>Table1[[#This Row],[SUPPLIER GL]]</f>
        <v>211100021</v>
      </c>
      <c r="Z3" s="3"/>
      <c r="AA3" s="28">
        <f>Table1[[#This Row],[CUSTOMER GL]]</f>
        <v>103100097</v>
      </c>
      <c r="AD3" s="9" t="s">
        <v>138</v>
      </c>
      <c r="AL3" s="3">
        <v>3565</v>
      </c>
      <c r="AM3" s="1" t="s">
        <v>46</v>
      </c>
      <c r="AN3" s="1" t="s">
        <v>53</v>
      </c>
      <c r="AO3" s="20">
        <v>45171</v>
      </c>
      <c r="AP3" s="21" t="s">
        <v>126</v>
      </c>
      <c r="AQ3" s="26" t="s">
        <v>134</v>
      </c>
      <c r="AR3" s="1">
        <v>1</v>
      </c>
      <c r="AS3" s="1">
        <v>499</v>
      </c>
      <c r="AT3" s="1" t="s">
        <v>50</v>
      </c>
      <c r="AU3" s="1" t="s">
        <v>56</v>
      </c>
      <c r="AV3" s="1">
        <v>73333333</v>
      </c>
      <c r="AW3" s="23">
        <v>1015</v>
      </c>
      <c r="AX3" s="25">
        <v>211100021</v>
      </c>
      <c r="AY3" s="25">
        <v>103100097</v>
      </c>
    </row>
    <row r="4" spans="1:51" ht="15.5">
      <c r="A4" s="3" t="str">
        <f t="shared" si="0"/>
        <v>SALE</v>
      </c>
      <c r="B4" s="4">
        <f t="shared" si="1"/>
        <v>45172</v>
      </c>
      <c r="C4" s="9" t="s">
        <v>43</v>
      </c>
      <c r="D4" s="3" t="str">
        <f t="shared" si="2"/>
        <v>GRHTTR</v>
      </c>
      <c r="E4" s="3">
        <f t="shared" si="3"/>
        <v>35373373</v>
      </c>
      <c r="F4" s="5" t="str">
        <f t="shared" si="4"/>
        <v>MAYANK</v>
      </c>
      <c r="G4" s="10">
        <f t="shared" si="5"/>
        <v>3246</v>
      </c>
      <c r="H4" s="3">
        <v>0</v>
      </c>
      <c r="I4" s="3">
        <v>0</v>
      </c>
      <c r="J4" s="3">
        <v>0</v>
      </c>
      <c r="K4" s="3">
        <v>0</v>
      </c>
      <c r="M4" s="9" t="s">
        <v>45</v>
      </c>
      <c r="Q4" s="12"/>
      <c r="R4" s="13"/>
      <c r="S4" s="4"/>
      <c r="T4" s="14"/>
      <c r="W4" s="3" t="s">
        <v>44</v>
      </c>
      <c r="X4" s="3">
        <f>Table1[[#This Row],[UserId]]</f>
        <v>1015</v>
      </c>
      <c r="Y4" s="27">
        <f>Table1[[#This Row],[SUPPLIER GL]]</f>
        <v>211100021</v>
      </c>
      <c r="Z4" s="3"/>
      <c r="AA4" s="28">
        <f>Table1[[#This Row],[CUSTOMER GL]]</f>
        <v>103100097</v>
      </c>
      <c r="AD4" s="9" t="s">
        <v>138</v>
      </c>
      <c r="AL4" s="3">
        <v>3246</v>
      </c>
      <c r="AM4" s="1" t="s">
        <v>46</v>
      </c>
      <c r="AN4" s="1" t="s">
        <v>47</v>
      </c>
      <c r="AO4" s="20">
        <v>45172</v>
      </c>
      <c r="AP4" s="21" t="s">
        <v>127</v>
      </c>
      <c r="AQ4" s="26" t="s">
        <v>135</v>
      </c>
      <c r="AR4" s="1">
        <v>1</v>
      </c>
      <c r="AS4" s="1">
        <v>1064</v>
      </c>
      <c r="AT4" s="1" t="s">
        <v>60</v>
      </c>
      <c r="AU4" s="1" t="s">
        <v>61</v>
      </c>
      <c r="AV4" s="1">
        <v>35373373</v>
      </c>
      <c r="AW4" s="23">
        <v>1015</v>
      </c>
      <c r="AX4" s="25">
        <v>211100021</v>
      </c>
      <c r="AY4" s="25">
        <v>103100097</v>
      </c>
    </row>
    <row r="5" spans="1:51" ht="15.5">
      <c r="A5" s="3" t="str">
        <f t="shared" si="0"/>
        <v>SALE</v>
      </c>
      <c r="B5" s="4">
        <f t="shared" si="1"/>
        <v>45173</v>
      </c>
      <c r="C5" s="9" t="s">
        <v>43</v>
      </c>
      <c r="D5" s="3" t="str">
        <f t="shared" si="2"/>
        <v>HRTRWRE</v>
      </c>
      <c r="E5" s="3">
        <f t="shared" si="3"/>
        <v>237372577</v>
      </c>
      <c r="F5" s="5" t="str">
        <f t="shared" si="4"/>
        <v>DEVANSHI</v>
      </c>
      <c r="G5" s="10">
        <f t="shared" si="5"/>
        <v>4321</v>
      </c>
      <c r="H5" s="3">
        <v>0</v>
      </c>
      <c r="I5" s="3">
        <v>0</v>
      </c>
      <c r="J5" s="3">
        <v>0</v>
      </c>
      <c r="K5" s="3">
        <v>0</v>
      </c>
      <c r="M5" s="9" t="s">
        <v>45</v>
      </c>
      <c r="Q5" s="12"/>
      <c r="R5" s="13"/>
      <c r="S5" s="4"/>
      <c r="T5" s="14"/>
      <c r="W5" s="3" t="s">
        <v>44</v>
      </c>
      <c r="X5" s="3">
        <f>Table1[[#This Row],[UserId]]</f>
        <v>1015</v>
      </c>
      <c r="Y5" s="27">
        <f>Table1[[#This Row],[SUPPLIER GL]]</f>
        <v>211100021</v>
      </c>
      <c r="Z5" s="3"/>
      <c r="AA5" s="28">
        <f>Table1[[#This Row],[CUSTOMER GL]]</f>
        <v>103100097</v>
      </c>
      <c r="AD5" s="9" t="s">
        <v>138</v>
      </c>
      <c r="AL5" s="3">
        <v>4321</v>
      </c>
      <c r="AM5" s="1" t="s">
        <v>46</v>
      </c>
      <c r="AN5" s="1" t="s">
        <v>47</v>
      </c>
      <c r="AO5" s="20">
        <v>45173</v>
      </c>
      <c r="AP5" s="21" t="s">
        <v>128</v>
      </c>
      <c r="AQ5" s="26" t="s">
        <v>136</v>
      </c>
      <c r="AR5" s="1">
        <v>1</v>
      </c>
      <c r="AS5" s="1">
        <v>597.5</v>
      </c>
      <c r="AT5" s="1" t="s">
        <v>60</v>
      </c>
      <c r="AU5" s="1" t="s">
        <v>65</v>
      </c>
      <c r="AV5" s="21">
        <v>237372577</v>
      </c>
      <c r="AW5" s="23">
        <v>1015</v>
      </c>
      <c r="AX5" s="25">
        <v>211100021</v>
      </c>
      <c r="AY5" s="25">
        <v>103100097</v>
      </c>
    </row>
    <row r="6" spans="1:51" ht="16" thickBot="1">
      <c r="A6" s="3" t="str">
        <f t="shared" si="0"/>
        <v>SALE</v>
      </c>
      <c r="B6" s="4">
        <f t="shared" si="1"/>
        <v>45174</v>
      </c>
      <c r="C6" s="9" t="s">
        <v>43</v>
      </c>
      <c r="D6" s="3" t="str">
        <f t="shared" si="2"/>
        <v>REYEER</v>
      </c>
      <c r="E6" s="3">
        <f t="shared" si="3"/>
        <v>757225727</v>
      </c>
      <c r="F6" s="5" t="str">
        <f t="shared" si="4"/>
        <v>RANI</v>
      </c>
      <c r="G6" s="10">
        <f t="shared" si="5"/>
        <v>2446</v>
      </c>
      <c r="H6" s="3">
        <v>0</v>
      </c>
      <c r="I6" s="3">
        <v>0</v>
      </c>
      <c r="J6" s="3">
        <v>0</v>
      </c>
      <c r="K6" s="3">
        <v>0</v>
      </c>
      <c r="M6" s="9" t="s">
        <v>45</v>
      </c>
      <c r="Q6" s="12"/>
      <c r="R6" s="13"/>
      <c r="S6" s="4"/>
      <c r="T6" s="14"/>
      <c r="W6" s="3" t="s">
        <v>44</v>
      </c>
      <c r="X6" s="3">
        <f>Table1[[#This Row],[UserId]]</f>
        <v>1015</v>
      </c>
      <c r="Y6" s="27">
        <f>Table1[[#This Row],[SUPPLIER GL]]</f>
        <v>211100021</v>
      </c>
      <c r="Z6" s="3"/>
      <c r="AA6" s="28">
        <f>Table1[[#This Row],[CUSTOMER GL]]</f>
        <v>103100097</v>
      </c>
      <c r="AD6" s="9" t="s">
        <v>138</v>
      </c>
      <c r="AL6" s="3">
        <v>2446</v>
      </c>
      <c r="AM6" s="1" t="s">
        <v>46</v>
      </c>
      <c r="AN6" s="1" t="s">
        <v>47</v>
      </c>
      <c r="AO6" s="20">
        <v>45174</v>
      </c>
      <c r="AP6" s="21" t="s">
        <v>129</v>
      </c>
      <c r="AQ6" s="26" t="s">
        <v>137</v>
      </c>
      <c r="AR6" s="1">
        <v>1</v>
      </c>
      <c r="AS6" s="1">
        <v>323.3</v>
      </c>
      <c r="AT6" s="1" t="s">
        <v>50</v>
      </c>
      <c r="AU6" s="1" t="s">
        <v>69</v>
      </c>
      <c r="AV6" s="1">
        <v>757225727</v>
      </c>
      <c r="AW6" s="23">
        <v>1015</v>
      </c>
      <c r="AX6" s="25">
        <v>211100021</v>
      </c>
      <c r="AY6" s="25">
        <v>103100097</v>
      </c>
    </row>
    <row r="7" spans="1:51" ht="14.5" thickBot="1">
      <c r="C7" s="9"/>
      <c r="G7" s="10"/>
      <c r="Q7" s="12"/>
      <c r="R7" s="13"/>
      <c r="S7" s="4"/>
      <c r="T7" s="14"/>
      <c r="Y7" s="15"/>
      <c r="Z7" s="3"/>
      <c r="AM7" s="1"/>
      <c r="AN7" s="1"/>
      <c r="AO7" s="2"/>
      <c r="AP7" s="1"/>
      <c r="AQ7" s="1"/>
      <c r="AR7" s="1"/>
      <c r="AS7" s="1"/>
      <c r="AT7" s="1"/>
      <c r="AU7" s="1"/>
      <c r="AV7" s="1"/>
      <c r="AX7" s="16"/>
    </row>
    <row r="8" spans="1:51" ht="14">
      <c r="C8" s="9"/>
      <c r="G8" s="10"/>
      <c r="Q8" s="12"/>
      <c r="R8" s="13"/>
      <c r="S8" s="4"/>
      <c r="T8" s="14"/>
      <c r="Y8" s="15"/>
      <c r="Z8" s="3"/>
      <c r="AM8" s="1"/>
      <c r="AN8" s="1"/>
      <c r="AO8" s="2"/>
      <c r="AP8" s="1"/>
      <c r="AQ8" s="1"/>
      <c r="AR8" s="1"/>
      <c r="AS8" s="1"/>
      <c r="AT8" s="1"/>
      <c r="AU8" s="1"/>
      <c r="AV8" s="1"/>
      <c r="AX8" s="16"/>
    </row>
    <row r="9" spans="1:51" ht="14">
      <c r="C9" s="9"/>
      <c r="G9" s="10"/>
      <c r="Q9" s="12"/>
      <c r="R9" s="13"/>
      <c r="S9" s="4"/>
      <c r="T9" s="14"/>
      <c r="Y9" s="15"/>
      <c r="Z9" s="3"/>
      <c r="AM9" s="1"/>
      <c r="AN9" s="1"/>
      <c r="AO9" s="2"/>
      <c r="AP9" s="1"/>
      <c r="AQ9" s="1"/>
      <c r="AR9" s="1"/>
      <c r="AS9" s="1"/>
      <c r="AT9" s="1"/>
      <c r="AU9" s="1"/>
      <c r="AV9" s="1"/>
      <c r="AX9" s="16"/>
    </row>
    <row r="10" spans="1:51" ht="14">
      <c r="C10" s="9"/>
      <c r="G10" s="10"/>
      <c r="Q10" s="12"/>
      <c r="R10" s="13"/>
      <c r="S10" s="4"/>
      <c r="T10" s="14"/>
      <c r="Y10" s="15"/>
      <c r="Z10" s="3"/>
      <c r="AM10" s="1"/>
      <c r="AN10" s="1"/>
      <c r="AO10" s="2"/>
      <c r="AP10" s="1"/>
      <c r="AQ10" s="1"/>
      <c r="AR10" s="1"/>
      <c r="AS10" s="1"/>
      <c r="AT10" s="1"/>
      <c r="AU10" s="1"/>
      <c r="AV10" s="1"/>
      <c r="AX10" s="16"/>
    </row>
    <row r="11" spans="1:51" ht="14">
      <c r="C11" s="9"/>
      <c r="G11" s="10"/>
      <c r="Q11" s="12"/>
      <c r="R11" s="13"/>
      <c r="S11" s="4"/>
      <c r="T11" s="14"/>
      <c r="Y11" s="15"/>
      <c r="Z11" s="3"/>
      <c r="AM11" s="1"/>
      <c r="AN11" s="1"/>
      <c r="AO11" s="2"/>
      <c r="AP11" s="1"/>
      <c r="AQ11" s="1"/>
      <c r="AR11" s="1"/>
      <c r="AS11" s="1"/>
      <c r="AT11" s="1"/>
      <c r="AU11" s="1"/>
      <c r="AV11" s="1"/>
      <c r="AX11" s="16"/>
    </row>
    <row r="12" spans="1:51" ht="14">
      <c r="C12" s="9"/>
      <c r="G12" s="10"/>
      <c r="Q12" s="12"/>
      <c r="R12" s="13"/>
      <c r="S12" s="4"/>
      <c r="T12" s="14"/>
      <c r="Y12" s="15"/>
      <c r="Z12" s="3"/>
      <c r="AM12" s="1"/>
      <c r="AN12" s="1"/>
      <c r="AO12" s="2"/>
      <c r="AP12" s="1"/>
      <c r="AQ12" s="1"/>
      <c r="AR12" s="1"/>
      <c r="AS12" s="1"/>
      <c r="AT12" s="1"/>
      <c r="AU12" s="1"/>
      <c r="AV12" s="1"/>
      <c r="AX12" s="16"/>
    </row>
    <row r="13" spans="1:51" ht="14">
      <c r="C13" s="9"/>
      <c r="G13" s="10"/>
      <c r="Q13" s="12"/>
      <c r="R13" s="13"/>
      <c r="S13" s="4"/>
      <c r="T13" s="14"/>
      <c r="Y13" s="15"/>
      <c r="Z13" s="3"/>
      <c r="AM13" s="1"/>
      <c r="AN13" s="1"/>
      <c r="AO13" s="2"/>
      <c r="AP13" s="1"/>
      <c r="AQ13" s="1"/>
      <c r="AR13" s="1"/>
      <c r="AS13" s="1"/>
      <c r="AT13" s="1"/>
      <c r="AU13" s="1"/>
      <c r="AV13" s="1"/>
      <c r="AX13" s="16"/>
    </row>
    <row r="14" spans="1:51" ht="14">
      <c r="C14" s="9"/>
      <c r="G14" s="10"/>
      <c r="Q14" s="12"/>
      <c r="R14" s="13"/>
      <c r="S14" s="4"/>
      <c r="T14" s="14"/>
      <c r="Y14" s="15"/>
      <c r="Z14" s="3"/>
      <c r="AM14" s="1"/>
      <c r="AN14" s="1"/>
      <c r="AO14" s="2"/>
      <c r="AP14" s="1"/>
      <c r="AQ14" s="1"/>
      <c r="AR14" s="1"/>
      <c r="AS14" s="1"/>
      <c r="AT14" s="1"/>
      <c r="AU14" s="1"/>
      <c r="AV14" s="1"/>
      <c r="AX14" s="16"/>
    </row>
    <row r="15" spans="1:51" ht="14">
      <c r="C15" s="9"/>
      <c r="G15" s="10"/>
      <c r="Q15" s="12"/>
      <c r="R15" s="13"/>
      <c r="S15" s="4"/>
      <c r="T15" s="14"/>
      <c r="Y15" s="15"/>
      <c r="Z15" s="3"/>
      <c r="AM15" s="1"/>
      <c r="AN15" s="1"/>
      <c r="AO15" s="2"/>
      <c r="AP15" s="1"/>
      <c r="AQ15" s="1"/>
      <c r="AR15" s="1"/>
      <c r="AS15" s="1"/>
      <c r="AT15" s="1"/>
      <c r="AU15" s="1"/>
      <c r="AV15" s="1"/>
      <c r="AX15" s="16"/>
    </row>
    <row r="16" spans="1:51" ht="14">
      <c r="C16" s="9"/>
      <c r="G16" s="10"/>
      <c r="Q16" s="12"/>
      <c r="R16" s="13"/>
      <c r="S16" s="4"/>
      <c r="T16" s="14"/>
      <c r="Y16" s="15"/>
      <c r="Z16" s="3"/>
      <c r="AM16" s="1"/>
      <c r="AN16" s="1"/>
      <c r="AO16" s="2"/>
      <c r="AP16" s="1"/>
      <c r="AQ16" s="1"/>
      <c r="AR16" s="1"/>
      <c r="AS16" s="1"/>
      <c r="AT16" s="1"/>
      <c r="AU16" s="1"/>
      <c r="AV16" s="1"/>
      <c r="AX16" s="16"/>
    </row>
    <row r="17" spans="3:50" ht="14">
      <c r="C17" s="9"/>
      <c r="G17" s="10"/>
      <c r="Q17" s="12"/>
      <c r="R17" s="13"/>
      <c r="S17" s="4"/>
      <c r="T17" s="14"/>
      <c r="Y17" s="15"/>
      <c r="Z17" s="3"/>
      <c r="AM17" s="1"/>
      <c r="AN17" s="1"/>
      <c r="AO17" s="2"/>
      <c r="AP17" s="1"/>
      <c r="AQ17" s="1"/>
      <c r="AR17" s="1"/>
      <c r="AS17" s="1"/>
      <c r="AT17" s="1"/>
      <c r="AU17" s="1"/>
      <c r="AV17" s="1"/>
      <c r="AX17" s="16"/>
    </row>
    <row r="18" spans="3:50" ht="14">
      <c r="C18" s="9"/>
      <c r="G18" s="10"/>
      <c r="Q18" s="12"/>
      <c r="R18" s="13"/>
      <c r="S18" s="4"/>
      <c r="T18" s="14"/>
      <c r="Y18" s="15"/>
      <c r="Z18" s="3"/>
      <c r="AM18" s="1"/>
      <c r="AN18" s="1"/>
      <c r="AO18" s="2"/>
      <c r="AP18" s="1"/>
      <c r="AQ18" s="1"/>
      <c r="AR18" s="1"/>
      <c r="AS18" s="1"/>
      <c r="AT18" s="1"/>
      <c r="AU18" s="1"/>
      <c r="AV18" s="1"/>
      <c r="AX18" s="16"/>
    </row>
    <row r="19" spans="3:50" ht="14">
      <c r="C19" s="9"/>
      <c r="G19" s="10"/>
      <c r="Q19" s="12"/>
      <c r="R19" s="13"/>
      <c r="S19" s="4"/>
      <c r="T19" s="14"/>
      <c r="Y19" s="15"/>
      <c r="Z19" s="3"/>
      <c r="AM19" s="1"/>
      <c r="AN19" s="1"/>
      <c r="AO19" s="2"/>
      <c r="AP19" s="1"/>
      <c r="AQ19" s="1"/>
      <c r="AR19" s="1"/>
      <c r="AS19" s="1"/>
      <c r="AT19" s="1"/>
      <c r="AU19" s="1"/>
      <c r="AV19" s="1"/>
      <c r="AX19" s="16"/>
    </row>
    <row r="20" spans="3:50" ht="14">
      <c r="C20" s="9"/>
      <c r="G20" s="10"/>
      <c r="Q20" s="12"/>
      <c r="R20" s="13"/>
      <c r="S20" s="4"/>
      <c r="T20" s="14"/>
      <c r="Y20" s="15"/>
      <c r="Z20" s="3"/>
      <c r="AM20" s="1"/>
      <c r="AN20" s="1"/>
      <c r="AO20" s="2"/>
      <c r="AP20" s="1"/>
      <c r="AQ20" s="1"/>
      <c r="AR20" s="1"/>
      <c r="AS20" s="1"/>
      <c r="AT20" s="1"/>
      <c r="AU20" s="1"/>
      <c r="AV20" s="1"/>
      <c r="AX20" s="16"/>
    </row>
    <row r="21" spans="3:50" ht="14">
      <c r="C21" s="9"/>
      <c r="G21" s="10"/>
      <c r="Q21" s="12"/>
      <c r="R21" s="13"/>
      <c r="S21" s="4"/>
      <c r="T21" s="14"/>
      <c r="Y21" s="15"/>
      <c r="Z21" s="3"/>
      <c r="AM21" s="1"/>
      <c r="AN21" s="1"/>
      <c r="AO21" s="2"/>
      <c r="AP21" s="1"/>
      <c r="AQ21" s="1"/>
      <c r="AR21" s="1"/>
      <c r="AS21" s="1"/>
      <c r="AT21" s="1"/>
      <c r="AU21" s="1"/>
      <c r="AV21" s="1"/>
      <c r="AX21" s="16"/>
    </row>
    <row r="22" spans="3:50" ht="14">
      <c r="C22" s="9"/>
      <c r="G22" s="10"/>
      <c r="Q22" s="12"/>
      <c r="R22" s="13"/>
      <c r="S22" s="4"/>
      <c r="T22" s="14"/>
      <c r="Y22" s="15"/>
      <c r="Z22" s="3"/>
      <c r="AM22" s="1"/>
      <c r="AN22" s="1"/>
      <c r="AO22" s="2"/>
      <c r="AP22" s="1"/>
      <c r="AQ22" s="1"/>
      <c r="AR22" s="1"/>
      <c r="AS22" s="1"/>
      <c r="AT22" s="1"/>
      <c r="AU22" s="1"/>
      <c r="AV22" s="1"/>
      <c r="AX22" s="16"/>
    </row>
    <row r="23" spans="3:50" ht="14">
      <c r="C23" s="9"/>
      <c r="G23" s="10"/>
      <c r="Q23" s="12"/>
      <c r="R23" s="13"/>
      <c r="S23" s="4"/>
      <c r="T23" s="14"/>
      <c r="Y23" s="15"/>
      <c r="Z23" s="3"/>
      <c r="AM23" s="1"/>
      <c r="AN23" s="1"/>
      <c r="AO23" s="2"/>
      <c r="AP23" s="1"/>
      <c r="AQ23" s="1"/>
      <c r="AR23" s="1"/>
      <c r="AS23" s="1"/>
      <c r="AT23" s="1"/>
      <c r="AU23" s="1"/>
      <c r="AV23" s="1"/>
      <c r="AX23" s="16"/>
    </row>
    <row r="24" spans="3:50" ht="14">
      <c r="C24" s="9"/>
      <c r="G24" s="10"/>
      <c r="Q24" s="12"/>
      <c r="R24" s="13"/>
      <c r="S24" s="4"/>
      <c r="T24" s="14"/>
      <c r="Y24" s="15"/>
      <c r="Z24" s="3"/>
      <c r="AM24" s="1"/>
      <c r="AN24" s="1"/>
      <c r="AO24" s="2"/>
      <c r="AP24" s="1"/>
      <c r="AQ24" s="1"/>
      <c r="AR24" s="1"/>
      <c r="AS24" s="1"/>
      <c r="AT24" s="1"/>
      <c r="AU24" s="1"/>
      <c r="AV24" s="1"/>
      <c r="AX24" s="16"/>
    </row>
    <row r="25" spans="3:50" ht="14">
      <c r="C25" s="9"/>
      <c r="G25" s="10"/>
      <c r="Q25" s="12"/>
      <c r="R25" s="13"/>
      <c r="S25" s="4"/>
      <c r="T25" s="14"/>
      <c r="Y25" s="15"/>
      <c r="Z25" s="3"/>
      <c r="AM25" s="1"/>
      <c r="AN25" s="1"/>
      <c r="AO25" s="2"/>
      <c r="AP25" s="1"/>
      <c r="AQ25" s="1"/>
      <c r="AR25" s="1"/>
      <c r="AS25" s="1"/>
      <c r="AT25" s="1"/>
      <c r="AU25" s="1"/>
      <c r="AV25" s="1"/>
      <c r="AX25" s="16"/>
    </row>
    <row r="26" spans="3:50" ht="14">
      <c r="C26" s="9"/>
      <c r="G26" s="10"/>
      <c r="Q26" s="12"/>
      <c r="R26" s="13"/>
      <c r="S26" s="4"/>
      <c r="T26" s="14"/>
      <c r="Y26" s="15"/>
      <c r="Z26" s="3"/>
      <c r="AM26" s="1"/>
      <c r="AN26" s="1"/>
      <c r="AO26" s="2"/>
      <c r="AP26" s="1"/>
      <c r="AQ26" s="1"/>
      <c r="AR26" s="1"/>
      <c r="AS26" s="1"/>
      <c r="AT26" s="1"/>
      <c r="AU26" s="1"/>
      <c r="AV26" s="1"/>
      <c r="AX26" s="16"/>
    </row>
    <row r="27" spans="3:50" ht="14">
      <c r="C27" s="9"/>
      <c r="G27" s="10"/>
      <c r="Q27" s="12"/>
      <c r="R27" s="13"/>
      <c r="S27" s="4"/>
      <c r="T27" s="14"/>
      <c r="Y27" s="15"/>
      <c r="Z27" s="3"/>
      <c r="AM27" s="1"/>
      <c r="AN27" s="1"/>
      <c r="AO27" s="2"/>
      <c r="AP27" s="1"/>
      <c r="AQ27" s="1"/>
      <c r="AR27" s="1"/>
      <c r="AS27" s="1"/>
      <c r="AT27" s="1"/>
      <c r="AU27" s="1"/>
      <c r="AV27" s="1"/>
      <c r="AX27" s="16"/>
    </row>
    <row r="28" spans="3:50" ht="14">
      <c r="C28" s="9"/>
      <c r="G28" s="10"/>
      <c r="Q28" s="12"/>
      <c r="R28" s="13"/>
      <c r="S28" s="4"/>
      <c r="T28" s="14"/>
      <c r="Y28" s="15"/>
      <c r="Z28" s="3"/>
      <c r="AM28" s="1"/>
      <c r="AN28" s="1"/>
      <c r="AO28" s="2"/>
      <c r="AP28" s="1"/>
      <c r="AQ28" s="1"/>
      <c r="AR28" s="1"/>
      <c r="AS28" s="1"/>
      <c r="AT28" s="1"/>
      <c r="AU28" s="1"/>
      <c r="AV28" s="1"/>
      <c r="AX28" s="16"/>
    </row>
    <row r="29" spans="3:50" ht="14">
      <c r="C29" s="9"/>
      <c r="G29" s="10"/>
      <c r="Q29" s="12"/>
      <c r="R29" s="13"/>
      <c r="S29" s="4"/>
      <c r="T29" s="14"/>
      <c r="Y29" s="15"/>
      <c r="Z29" s="3"/>
      <c r="AM29" s="1"/>
      <c r="AN29" s="1"/>
      <c r="AO29" s="2"/>
      <c r="AP29" s="1"/>
      <c r="AQ29" s="1"/>
      <c r="AR29" s="1"/>
      <c r="AS29" s="1"/>
      <c r="AT29" s="1"/>
      <c r="AU29" s="1"/>
      <c r="AV29" s="1"/>
      <c r="AX29" s="16"/>
    </row>
    <row r="30" spans="3:50" ht="14">
      <c r="C30" s="9"/>
      <c r="G30" s="10"/>
      <c r="Q30" s="12"/>
      <c r="R30" s="13"/>
      <c r="S30" s="4"/>
      <c r="T30" s="14"/>
      <c r="Y30" s="15"/>
      <c r="Z30" s="3"/>
      <c r="AM30" s="1"/>
      <c r="AN30" s="1"/>
      <c r="AO30" s="2"/>
      <c r="AP30" s="1"/>
      <c r="AQ30" s="1"/>
      <c r="AR30" s="1"/>
      <c r="AS30" s="1"/>
      <c r="AT30" s="1"/>
      <c r="AU30" s="1"/>
      <c r="AV30" s="1"/>
      <c r="AX30" s="16"/>
    </row>
    <row r="31" spans="3:50" ht="14">
      <c r="C31" s="9"/>
      <c r="G31" s="10"/>
      <c r="Q31" s="12"/>
      <c r="R31" s="13"/>
      <c r="S31" s="4"/>
      <c r="T31" s="14"/>
      <c r="Y31" s="15"/>
      <c r="Z31" s="3"/>
      <c r="AM31" s="1"/>
      <c r="AN31" s="1"/>
      <c r="AO31" s="2"/>
      <c r="AP31" s="1"/>
      <c r="AQ31" s="1"/>
      <c r="AR31" s="1"/>
      <c r="AS31" s="1"/>
      <c r="AT31" s="1"/>
      <c r="AU31" s="1"/>
      <c r="AV31" s="1"/>
      <c r="AX31" s="16"/>
    </row>
    <row r="32" spans="3:50" ht="14">
      <c r="C32" s="9"/>
      <c r="G32" s="10"/>
      <c r="Q32" s="12"/>
      <c r="R32" s="13"/>
      <c r="S32" s="4"/>
      <c r="T32" s="14"/>
      <c r="Y32" s="15"/>
      <c r="Z32" s="3"/>
      <c r="AM32" s="1"/>
      <c r="AN32" s="1"/>
      <c r="AO32" s="2"/>
      <c r="AP32" s="1"/>
      <c r="AQ32" s="1"/>
      <c r="AR32" s="1"/>
      <c r="AS32" s="1"/>
      <c r="AT32" s="1"/>
      <c r="AU32" s="1"/>
      <c r="AV32" s="1"/>
      <c r="AX32" s="16"/>
    </row>
    <row r="33" spans="3:50" ht="14">
      <c r="C33" s="9"/>
      <c r="G33" s="10"/>
      <c r="Q33" s="12"/>
      <c r="R33" s="13"/>
      <c r="S33" s="4"/>
      <c r="T33" s="14"/>
      <c r="Y33" s="15"/>
      <c r="Z33" s="3"/>
      <c r="AM33" s="1"/>
      <c r="AN33" s="1"/>
      <c r="AO33" s="2"/>
      <c r="AP33" s="1"/>
      <c r="AQ33" s="1"/>
      <c r="AR33" s="1"/>
      <c r="AS33" s="1"/>
      <c r="AT33" s="1"/>
      <c r="AU33" s="1"/>
      <c r="AV33" s="1"/>
      <c r="AX33" s="16"/>
    </row>
    <row r="34" spans="3:50" ht="14">
      <c r="C34" s="9"/>
      <c r="G34" s="10"/>
      <c r="Q34" s="12"/>
      <c r="R34" s="13"/>
      <c r="S34" s="4"/>
      <c r="T34" s="14"/>
      <c r="Y34" s="15"/>
      <c r="Z34" s="3"/>
      <c r="AM34" s="1"/>
      <c r="AN34" s="1"/>
      <c r="AO34" s="2"/>
      <c r="AP34" s="1"/>
      <c r="AQ34" s="1"/>
      <c r="AR34" s="1"/>
      <c r="AS34" s="1"/>
      <c r="AT34" s="1"/>
      <c r="AU34" s="1"/>
      <c r="AV34" s="1"/>
      <c r="AX34" s="16"/>
    </row>
    <row r="35" spans="3:50" ht="14">
      <c r="C35" s="9"/>
      <c r="G35" s="10"/>
      <c r="Q35" s="12"/>
      <c r="R35" s="13"/>
      <c r="S35" s="4"/>
      <c r="T35" s="14"/>
      <c r="Y35" s="15"/>
      <c r="Z35" s="3"/>
      <c r="AM35" s="1"/>
      <c r="AN35" s="1"/>
      <c r="AO35" s="2"/>
      <c r="AP35" s="1"/>
      <c r="AQ35" s="1"/>
      <c r="AR35" s="1"/>
      <c r="AS35" s="1"/>
      <c r="AT35" s="1"/>
      <c r="AU35" s="1"/>
      <c r="AV35" s="1"/>
      <c r="AX35" s="16"/>
    </row>
    <row r="36" spans="3:50" ht="14">
      <c r="C36" s="9"/>
      <c r="G36" s="10"/>
      <c r="Q36" s="12"/>
      <c r="R36" s="13"/>
      <c r="S36" s="4"/>
      <c r="T36" s="14"/>
      <c r="Y36" s="15"/>
      <c r="Z36" s="3"/>
      <c r="AM36" s="1"/>
      <c r="AN36" s="1"/>
      <c r="AO36" s="2"/>
      <c r="AP36" s="1"/>
      <c r="AQ36" s="1"/>
      <c r="AR36" s="1"/>
      <c r="AS36" s="1"/>
      <c r="AT36" s="1"/>
      <c r="AU36" s="1"/>
      <c r="AV36" s="1"/>
      <c r="AX36" s="16"/>
    </row>
    <row r="37" spans="3:50" ht="14">
      <c r="C37" s="9"/>
      <c r="G37" s="10"/>
      <c r="Q37" s="12"/>
      <c r="R37" s="13"/>
      <c r="S37" s="4"/>
      <c r="T37" s="14"/>
      <c r="Y37" s="15"/>
      <c r="Z37" s="3"/>
      <c r="AM37" s="1"/>
      <c r="AN37" s="1"/>
      <c r="AO37" s="2"/>
      <c r="AP37" s="1"/>
      <c r="AQ37" s="1"/>
      <c r="AR37" s="1"/>
      <c r="AS37" s="1"/>
      <c r="AT37" s="1"/>
      <c r="AU37" s="1"/>
      <c r="AV37" s="1"/>
      <c r="AX37" s="16"/>
    </row>
    <row r="38" spans="3:50" ht="14">
      <c r="C38" s="9"/>
      <c r="G38" s="10"/>
      <c r="Q38" s="12"/>
      <c r="R38" s="13"/>
      <c r="S38" s="4"/>
      <c r="T38" s="14"/>
      <c r="Y38" s="15"/>
      <c r="Z38" s="3"/>
      <c r="AM38" s="1"/>
      <c r="AN38" s="1"/>
      <c r="AO38" s="2"/>
      <c r="AP38" s="1"/>
      <c r="AQ38" s="1"/>
      <c r="AR38" s="1"/>
      <c r="AS38" s="1"/>
      <c r="AT38" s="1"/>
      <c r="AU38" s="1"/>
      <c r="AV38" s="1"/>
      <c r="AX38" s="16"/>
    </row>
    <row r="39" spans="3:50" ht="14">
      <c r="C39" s="9"/>
      <c r="G39" s="10"/>
      <c r="Q39" s="12"/>
      <c r="R39" s="13"/>
      <c r="S39" s="4"/>
      <c r="T39" s="14"/>
      <c r="Y39" s="15"/>
      <c r="Z39" s="3"/>
      <c r="AM39" s="1"/>
      <c r="AN39" s="1"/>
      <c r="AO39" s="2"/>
      <c r="AP39" s="1"/>
      <c r="AQ39" s="1"/>
      <c r="AR39" s="1"/>
      <c r="AS39" s="1"/>
      <c r="AT39" s="1"/>
      <c r="AU39" s="1"/>
      <c r="AV39" s="1"/>
      <c r="AX39" s="16"/>
    </row>
    <row r="40" spans="3:50" ht="14">
      <c r="C40" s="9"/>
      <c r="G40" s="10"/>
      <c r="Q40" s="12"/>
      <c r="R40" s="13"/>
      <c r="S40" s="4"/>
      <c r="T40" s="14"/>
      <c r="Y40" s="15"/>
      <c r="Z40" s="3"/>
      <c r="AM40" s="1"/>
      <c r="AN40" s="1"/>
      <c r="AO40" s="2"/>
      <c r="AP40" s="1"/>
      <c r="AQ40" s="1"/>
      <c r="AR40" s="1"/>
      <c r="AS40" s="1"/>
      <c r="AT40" s="1"/>
      <c r="AU40" s="1"/>
      <c r="AV40" s="1"/>
      <c r="AX40" s="16"/>
    </row>
    <row r="41" spans="3:50" ht="14">
      <c r="C41" s="9"/>
      <c r="G41" s="10"/>
      <c r="Q41" s="12"/>
      <c r="R41" s="13"/>
      <c r="S41" s="4"/>
      <c r="T41" s="14"/>
      <c r="Y41" s="15"/>
      <c r="Z41" s="3"/>
      <c r="AM41" s="1"/>
      <c r="AN41" s="1"/>
      <c r="AO41" s="2"/>
      <c r="AP41" s="1"/>
      <c r="AQ41" s="1"/>
      <c r="AR41" s="1"/>
      <c r="AS41" s="1"/>
      <c r="AT41" s="1"/>
      <c r="AU41" s="1"/>
      <c r="AV41" s="1"/>
      <c r="AX41" s="16"/>
    </row>
    <row r="42" spans="3:50" ht="14">
      <c r="C42" s="9"/>
      <c r="G42" s="10"/>
      <c r="Q42" s="12"/>
      <c r="R42" s="13"/>
      <c r="S42" s="4"/>
      <c r="T42" s="14"/>
      <c r="Y42" s="15"/>
      <c r="Z42" s="3"/>
      <c r="AM42" s="1"/>
      <c r="AN42" s="1"/>
      <c r="AO42" s="2"/>
      <c r="AP42" s="1"/>
      <c r="AQ42" s="1"/>
      <c r="AR42" s="1"/>
      <c r="AS42" s="1"/>
      <c r="AT42" s="1"/>
      <c r="AU42" s="1"/>
      <c r="AV42" s="1"/>
      <c r="AX42" s="16"/>
    </row>
    <row r="43" spans="3:50" ht="14">
      <c r="C43" s="9"/>
      <c r="G43" s="10"/>
      <c r="Q43" s="12"/>
      <c r="R43" s="13"/>
      <c r="S43" s="4"/>
      <c r="T43" s="14"/>
      <c r="Y43" s="15"/>
      <c r="Z43" s="3"/>
      <c r="AM43" s="1"/>
      <c r="AN43" s="1"/>
      <c r="AO43" s="2"/>
      <c r="AP43" s="1"/>
      <c r="AQ43" s="1"/>
      <c r="AR43" s="1"/>
      <c r="AS43" s="1"/>
      <c r="AT43" s="1"/>
      <c r="AU43" s="1"/>
      <c r="AV43" s="1"/>
      <c r="AX43" s="16"/>
    </row>
    <row r="44" spans="3:50" ht="14">
      <c r="C44" s="9"/>
      <c r="G44" s="10"/>
      <c r="Q44" s="12"/>
      <c r="R44" s="13"/>
      <c r="S44" s="4"/>
      <c r="T44" s="14"/>
      <c r="Y44" s="15"/>
      <c r="Z44" s="3"/>
      <c r="AM44" s="1"/>
      <c r="AN44" s="1"/>
      <c r="AO44" s="2"/>
      <c r="AP44" s="1"/>
      <c r="AQ44" s="1"/>
      <c r="AR44" s="1"/>
      <c r="AS44" s="1"/>
      <c r="AT44" s="1"/>
      <c r="AU44" s="1"/>
      <c r="AV44" s="1"/>
      <c r="AX44" s="16"/>
    </row>
    <row r="45" spans="3:50" ht="14">
      <c r="C45" s="9"/>
      <c r="G45" s="10"/>
      <c r="Q45" s="12"/>
      <c r="R45" s="13"/>
      <c r="S45" s="4"/>
      <c r="T45" s="14"/>
      <c r="Y45" s="15"/>
      <c r="Z45" s="3"/>
      <c r="AM45" s="1"/>
      <c r="AN45" s="1"/>
      <c r="AO45" s="2"/>
      <c r="AP45" s="1"/>
      <c r="AQ45" s="1"/>
      <c r="AR45" s="1"/>
      <c r="AS45" s="1"/>
      <c r="AT45" s="1"/>
      <c r="AU45" s="1"/>
      <c r="AV45" s="1"/>
      <c r="AX45" s="16"/>
    </row>
    <row r="46" spans="3:50" ht="14">
      <c r="C46" s="9"/>
      <c r="G46" s="10"/>
      <c r="Q46" s="12"/>
      <c r="R46" s="13"/>
      <c r="S46" s="4"/>
      <c r="T46" s="14"/>
      <c r="Y46" s="15"/>
      <c r="Z46" s="3"/>
      <c r="AM46" s="1"/>
      <c r="AN46" s="1"/>
      <c r="AO46" s="2"/>
      <c r="AP46" s="1"/>
      <c r="AQ46" s="1"/>
      <c r="AR46" s="1"/>
      <c r="AS46" s="1"/>
      <c r="AT46" s="1"/>
      <c r="AU46" s="1"/>
      <c r="AV46" s="1"/>
      <c r="AX46" s="16"/>
    </row>
    <row r="47" spans="3:50" ht="14">
      <c r="C47" s="9"/>
      <c r="G47" s="10"/>
      <c r="Q47" s="12"/>
      <c r="R47" s="13"/>
      <c r="S47" s="4"/>
      <c r="T47" s="14"/>
      <c r="Y47" s="15"/>
      <c r="Z47" s="3"/>
      <c r="AM47" s="1"/>
      <c r="AN47" s="1"/>
      <c r="AO47" s="2"/>
      <c r="AP47" s="1"/>
      <c r="AQ47" s="1"/>
      <c r="AR47" s="1"/>
      <c r="AS47" s="1"/>
      <c r="AT47" s="1"/>
      <c r="AU47" s="1"/>
      <c r="AV47" s="1"/>
      <c r="AX47" s="16"/>
    </row>
    <row r="48" spans="3:50" ht="14">
      <c r="C48" s="9"/>
      <c r="G48" s="10"/>
      <c r="Q48" s="12"/>
      <c r="R48" s="13"/>
      <c r="S48" s="4"/>
      <c r="T48" s="14"/>
      <c r="Y48" s="15"/>
      <c r="Z48" s="3"/>
      <c r="AM48" s="1"/>
      <c r="AN48" s="1"/>
      <c r="AO48" s="2"/>
      <c r="AP48" s="1"/>
      <c r="AQ48" s="1"/>
      <c r="AR48" s="1"/>
      <c r="AS48" s="1"/>
      <c r="AT48" s="1"/>
      <c r="AU48" s="1"/>
      <c r="AV48" s="1"/>
      <c r="AX48" s="16"/>
    </row>
    <row r="49" spans="3:50" ht="14">
      <c r="C49" s="9"/>
      <c r="G49" s="10"/>
      <c r="Q49" s="12"/>
      <c r="R49" s="13"/>
      <c r="S49" s="4"/>
      <c r="T49" s="14"/>
      <c r="Y49" s="15"/>
      <c r="Z49" s="3"/>
      <c r="AM49" s="1"/>
      <c r="AN49" s="1"/>
      <c r="AO49" s="2"/>
      <c r="AP49" s="1"/>
      <c r="AQ49" s="1"/>
      <c r="AR49" s="1"/>
      <c r="AS49" s="1"/>
      <c r="AT49" s="1"/>
      <c r="AU49" s="1"/>
      <c r="AV49" s="1"/>
      <c r="AX49" s="16"/>
    </row>
    <row r="50" spans="3:50" ht="14">
      <c r="C50" s="9"/>
      <c r="G50" s="10"/>
      <c r="Q50" s="12"/>
      <c r="R50" s="13"/>
      <c r="S50" s="4"/>
      <c r="T50" s="14"/>
      <c r="Y50" s="15"/>
      <c r="Z50" s="3"/>
      <c r="AM50" s="1"/>
      <c r="AN50" s="1"/>
      <c r="AO50" s="2"/>
      <c r="AP50" s="1"/>
      <c r="AQ50" s="1"/>
      <c r="AR50" s="1"/>
      <c r="AS50" s="1"/>
      <c r="AT50" s="1"/>
      <c r="AU50" s="1"/>
      <c r="AV50" s="1"/>
      <c r="AX50" s="16"/>
    </row>
    <row r="51" spans="3:50" ht="14">
      <c r="C51" s="9"/>
      <c r="G51" s="10"/>
      <c r="Q51" s="12"/>
      <c r="R51" s="13"/>
      <c r="S51" s="4"/>
      <c r="T51" s="14"/>
      <c r="Y51" s="15"/>
      <c r="Z51" s="3"/>
      <c r="AM51" s="1"/>
      <c r="AN51" s="1"/>
      <c r="AO51" s="2"/>
      <c r="AP51" s="1"/>
      <c r="AQ51" s="1"/>
      <c r="AR51" s="1"/>
      <c r="AS51" s="1"/>
      <c r="AT51" s="1"/>
      <c r="AU51" s="1"/>
      <c r="AV51" s="1"/>
      <c r="AX51" s="16"/>
    </row>
    <row r="52" spans="3:50" ht="14">
      <c r="C52" s="9"/>
      <c r="G52" s="10"/>
      <c r="Q52" s="12"/>
      <c r="R52" s="13"/>
      <c r="S52" s="4"/>
      <c r="T52" s="14"/>
      <c r="Y52" s="15"/>
      <c r="Z52" s="3"/>
      <c r="AM52" s="1"/>
      <c r="AN52" s="1"/>
      <c r="AO52" s="2"/>
      <c r="AP52" s="1"/>
      <c r="AQ52" s="1"/>
      <c r="AR52" s="1"/>
      <c r="AS52" s="1"/>
      <c r="AT52" s="1"/>
      <c r="AU52" s="1"/>
      <c r="AV52" s="1"/>
      <c r="AX52" s="16"/>
    </row>
    <row r="53" spans="3:50" ht="14">
      <c r="C53" s="9"/>
      <c r="G53" s="10"/>
      <c r="Q53" s="12"/>
      <c r="R53" s="13"/>
      <c r="S53" s="4"/>
      <c r="T53" s="14"/>
      <c r="Y53" s="15"/>
      <c r="Z53" s="3"/>
      <c r="AM53" s="1"/>
      <c r="AN53" s="1"/>
      <c r="AO53" s="2"/>
      <c r="AP53" s="1"/>
      <c r="AQ53" s="1"/>
      <c r="AR53" s="1"/>
      <c r="AS53" s="1"/>
      <c r="AT53" s="1"/>
      <c r="AU53" s="1"/>
      <c r="AV53" s="1"/>
      <c r="AX53" s="16"/>
    </row>
    <row r="54" spans="3:50" ht="14">
      <c r="C54" s="9"/>
      <c r="G54" s="10"/>
      <c r="Q54" s="12"/>
      <c r="R54" s="13"/>
      <c r="S54" s="4"/>
      <c r="T54" s="14"/>
      <c r="Y54" s="15"/>
      <c r="Z54" s="3"/>
      <c r="AM54" s="1"/>
      <c r="AN54" s="1"/>
      <c r="AO54" s="2"/>
      <c r="AP54" s="1"/>
      <c r="AQ54" s="1"/>
      <c r="AR54" s="1"/>
      <c r="AS54" s="1"/>
      <c r="AT54" s="1"/>
      <c r="AU54" s="1"/>
      <c r="AV54" s="1"/>
      <c r="AX54" s="16"/>
    </row>
    <row r="55" spans="3:50" ht="14">
      <c r="C55" s="9"/>
      <c r="G55" s="10"/>
      <c r="Q55" s="12"/>
      <c r="R55" s="13"/>
      <c r="S55" s="4"/>
      <c r="T55" s="14"/>
      <c r="Y55" s="15"/>
      <c r="Z55" s="3"/>
      <c r="AM55" s="1"/>
      <c r="AN55" s="1"/>
      <c r="AO55" s="2"/>
      <c r="AP55" s="1"/>
      <c r="AQ55" s="1"/>
      <c r="AR55" s="1"/>
      <c r="AS55" s="1"/>
      <c r="AT55" s="1"/>
      <c r="AU55" s="1"/>
      <c r="AV55" s="1"/>
      <c r="AX55" s="16"/>
    </row>
    <row r="56" spans="3:50" ht="14">
      <c r="C56" s="9"/>
      <c r="G56" s="10"/>
      <c r="Q56" s="12"/>
      <c r="R56" s="13"/>
      <c r="S56" s="4"/>
      <c r="T56" s="14"/>
      <c r="Y56" s="15"/>
      <c r="Z56" s="3"/>
      <c r="AM56" s="1"/>
      <c r="AN56" s="1"/>
      <c r="AO56" s="2"/>
      <c r="AP56" s="1"/>
      <c r="AQ56" s="1"/>
      <c r="AR56" s="1"/>
      <c r="AS56" s="1"/>
      <c r="AT56" s="1"/>
      <c r="AU56" s="1"/>
      <c r="AV56" s="1"/>
      <c r="AX56" s="16"/>
    </row>
    <row r="57" spans="3:50" ht="14">
      <c r="C57" s="9"/>
      <c r="G57" s="10"/>
      <c r="Q57" s="12"/>
      <c r="R57" s="13"/>
      <c r="S57" s="4"/>
      <c r="T57" s="14"/>
      <c r="Y57" s="15"/>
      <c r="Z57" s="3"/>
      <c r="AM57" s="1"/>
      <c r="AN57" s="1"/>
      <c r="AO57" s="2"/>
      <c r="AP57" s="1"/>
      <c r="AQ57" s="1"/>
      <c r="AR57" s="1"/>
      <c r="AS57" s="1"/>
      <c r="AT57" s="1"/>
      <c r="AU57" s="1"/>
      <c r="AV57" s="1"/>
      <c r="AX57" s="16"/>
    </row>
    <row r="58" spans="3:50" ht="14">
      <c r="C58" s="9"/>
      <c r="G58" s="10"/>
      <c r="Q58" s="12"/>
      <c r="R58" s="13"/>
      <c r="S58" s="4"/>
      <c r="T58" s="14"/>
      <c r="Y58" s="15"/>
      <c r="Z58" s="3"/>
      <c r="AM58" s="1"/>
      <c r="AN58" s="1"/>
      <c r="AO58" s="2"/>
      <c r="AP58" s="1"/>
      <c r="AQ58" s="1"/>
      <c r="AR58" s="1"/>
      <c r="AS58" s="1"/>
      <c r="AT58" s="1"/>
      <c r="AU58" s="1"/>
      <c r="AV58" s="1"/>
      <c r="AX58" s="16"/>
    </row>
    <row r="59" spans="3:50" ht="14">
      <c r="C59" s="9"/>
      <c r="G59" s="10"/>
      <c r="Q59" s="12"/>
      <c r="R59" s="13"/>
      <c r="S59" s="4"/>
      <c r="T59" s="14"/>
      <c r="Y59" s="15"/>
      <c r="Z59" s="3"/>
      <c r="AM59" s="1"/>
      <c r="AN59" s="1"/>
      <c r="AO59" s="2"/>
      <c r="AP59" s="1"/>
      <c r="AQ59" s="1"/>
      <c r="AR59" s="1"/>
      <c r="AS59" s="1"/>
      <c r="AT59" s="1"/>
      <c r="AU59" s="1"/>
      <c r="AV59" s="1"/>
      <c r="AX59" s="16"/>
    </row>
    <row r="60" spans="3:50" ht="14">
      <c r="C60" s="9"/>
      <c r="G60" s="10"/>
      <c r="Q60" s="12"/>
      <c r="R60" s="13"/>
      <c r="S60" s="4"/>
      <c r="T60" s="14"/>
      <c r="Y60" s="15"/>
      <c r="Z60" s="3"/>
      <c r="AM60" s="1"/>
      <c r="AN60" s="1"/>
      <c r="AO60" s="2"/>
      <c r="AP60" s="1"/>
      <c r="AQ60" s="1"/>
      <c r="AR60" s="1"/>
      <c r="AS60" s="1"/>
      <c r="AT60" s="1"/>
      <c r="AU60" s="1"/>
      <c r="AV60" s="1"/>
      <c r="AX60" s="16"/>
    </row>
    <row r="61" spans="3:50" ht="14">
      <c r="C61" s="9"/>
      <c r="G61" s="10"/>
      <c r="Q61" s="12"/>
      <c r="R61" s="13"/>
      <c r="S61" s="4"/>
      <c r="T61" s="14"/>
      <c r="Y61" s="15"/>
      <c r="Z61" s="3"/>
      <c r="AM61" s="1"/>
      <c r="AN61" s="1"/>
      <c r="AO61" s="2"/>
      <c r="AP61" s="1"/>
      <c r="AQ61" s="1"/>
      <c r="AR61" s="1"/>
      <c r="AS61" s="1"/>
      <c r="AT61" s="1"/>
      <c r="AU61" s="1"/>
      <c r="AV61" s="1"/>
      <c r="AX61" s="16"/>
    </row>
    <row r="62" spans="3:50" ht="14">
      <c r="C62" s="9"/>
      <c r="G62" s="10"/>
      <c r="Q62" s="12"/>
      <c r="R62" s="13"/>
      <c r="S62" s="4"/>
      <c r="T62" s="14"/>
      <c r="Y62" s="15"/>
      <c r="Z62" s="3"/>
      <c r="AM62" s="1"/>
      <c r="AN62" s="1"/>
      <c r="AO62" s="2"/>
      <c r="AP62" s="1"/>
      <c r="AQ62" s="1"/>
      <c r="AR62" s="1"/>
      <c r="AS62" s="1"/>
      <c r="AT62" s="1"/>
      <c r="AU62" s="1"/>
      <c r="AV62" s="1"/>
      <c r="AX62" s="16"/>
    </row>
    <row r="63" spans="3:50" ht="14">
      <c r="C63" s="9"/>
      <c r="G63" s="10"/>
      <c r="Q63" s="12"/>
      <c r="R63" s="13"/>
      <c r="S63" s="4"/>
      <c r="T63" s="14"/>
      <c r="Y63" s="15"/>
      <c r="Z63" s="3"/>
      <c r="AM63" s="1"/>
      <c r="AN63" s="1"/>
      <c r="AO63" s="2"/>
      <c r="AP63" s="1"/>
      <c r="AQ63" s="1"/>
      <c r="AR63" s="1"/>
      <c r="AS63" s="1"/>
      <c r="AT63" s="1"/>
      <c r="AU63" s="1"/>
      <c r="AV63" s="1"/>
      <c r="AX63" s="16"/>
    </row>
    <row r="64" spans="3:50" ht="14">
      <c r="C64" s="9"/>
      <c r="G64" s="10"/>
      <c r="Q64" s="12"/>
      <c r="R64" s="13"/>
      <c r="S64" s="4"/>
      <c r="T64" s="14"/>
      <c r="Y64" s="15"/>
      <c r="Z64" s="3"/>
      <c r="AM64" s="1"/>
      <c r="AN64" s="1"/>
      <c r="AO64" s="2"/>
      <c r="AP64" s="1"/>
      <c r="AQ64" s="1"/>
      <c r="AR64" s="1"/>
      <c r="AS64" s="1"/>
      <c r="AT64" s="1"/>
      <c r="AU64" s="1"/>
      <c r="AV64" s="1"/>
      <c r="AX64" s="16"/>
    </row>
    <row r="65" spans="3:50" ht="14">
      <c r="C65" s="9"/>
      <c r="G65" s="10"/>
      <c r="Q65" s="12"/>
      <c r="R65" s="13"/>
      <c r="S65" s="4"/>
      <c r="T65" s="14"/>
      <c r="Y65" s="15"/>
      <c r="Z65" s="3"/>
      <c r="AM65" s="1"/>
      <c r="AN65" s="1"/>
      <c r="AO65" s="2"/>
      <c r="AP65" s="1"/>
      <c r="AQ65" s="1"/>
      <c r="AR65" s="1"/>
      <c r="AS65" s="1"/>
      <c r="AT65" s="1"/>
      <c r="AU65" s="1"/>
      <c r="AV65" s="1"/>
      <c r="AX65" s="16"/>
    </row>
    <row r="66" spans="3:50" ht="14">
      <c r="C66" s="9"/>
      <c r="G66" s="10"/>
      <c r="Q66" s="12"/>
      <c r="R66" s="13"/>
      <c r="S66" s="4"/>
      <c r="T66" s="14"/>
      <c r="Y66" s="15"/>
      <c r="Z66" s="3"/>
      <c r="AM66" s="1"/>
      <c r="AN66" s="1"/>
      <c r="AO66" s="2"/>
      <c r="AP66" s="1"/>
      <c r="AQ66" s="1"/>
      <c r="AR66" s="1"/>
      <c r="AS66" s="1"/>
      <c r="AT66" s="1"/>
      <c r="AU66" s="1"/>
      <c r="AV66" s="1"/>
      <c r="AX66" s="16"/>
    </row>
    <row r="67" spans="3:50" ht="14">
      <c r="C67" s="9"/>
      <c r="G67" s="10"/>
      <c r="Q67" s="12"/>
      <c r="R67" s="13"/>
      <c r="S67" s="4"/>
      <c r="T67" s="14"/>
      <c r="Y67" s="15"/>
      <c r="Z67" s="3"/>
      <c r="AM67" s="1"/>
      <c r="AN67" s="1"/>
      <c r="AO67" s="2"/>
      <c r="AP67" s="1"/>
      <c r="AQ67" s="1"/>
      <c r="AR67" s="1"/>
      <c r="AS67" s="1"/>
      <c r="AT67" s="1"/>
      <c r="AU67" s="1"/>
      <c r="AV67" s="1"/>
      <c r="AX67" s="16"/>
    </row>
    <row r="68" spans="3:50" ht="14">
      <c r="C68" s="9"/>
      <c r="G68" s="10"/>
      <c r="Q68" s="12"/>
      <c r="R68" s="13"/>
      <c r="S68" s="4"/>
      <c r="T68" s="14"/>
      <c r="Y68" s="15"/>
      <c r="Z68" s="3"/>
      <c r="AM68" s="1"/>
      <c r="AN68" s="1"/>
      <c r="AO68" s="2"/>
      <c r="AP68" s="1"/>
      <c r="AQ68" s="1"/>
      <c r="AR68" s="1"/>
      <c r="AS68" s="1"/>
      <c r="AT68" s="1"/>
      <c r="AU68" s="1"/>
      <c r="AV68" s="1"/>
      <c r="AX68" s="16"/>
    </row>
    <row r="69" spans="3:50" ht="14">
      <c r="C69" s="9"/>
      <c r="G69" s="10"/>
      <c r="Q69" s="12"/>
      <c r="R69" s="13"/>
      <c r="S69" s="4"/>
      <c r="T69" s="14"/>
      <c r="Y69" s="15"/>
      <c r="Z69" s="3"/>
      <c r="AM69" s="1"/>
      <c r="AN69" s="1"/>
      <c r="AO69" s="2"/>
      <c r="AP69" s="1"/>
      <c r="AQ69" s="1"/>
      <c r="AR69" s="1"/>
      <c r="AS69" s="1"/>
      <c r="AT69" s="1"/>
      <c r="AU69" s="1"/>
      <c r="AV69" s="1"/>
      <c r="AX69" s="16"/>
    </row>
    <row r="70" spans="3:50" ht="14">
      <c r="C70" s="9"/>
      <c r="G70" s="10"/>
      <c r="Q70" s="12"/>
      <c r="R70" s="13"/>
      <c r="S70" s="4"/>
      <c r="T70" s="14"/>
      <c r="Y70" s="15"/>
      <c r="Z70" s="3"/>
      <c r="AM70" s="1"/>
      <c r="AN70" s="1"/>
      <c r="AO70" s="2"/>
      <c r="AP70" s="1"/>
      <c r="AQ70" s="1"/>
      <c r="AR70" s="1"/>
      <c r="AS70" s="1"/>
      <c r="AT70" s="1"/>
      <c r="AU70" s="1"/>
      <c r="AV70" s="1"/>
      <c r="AX70" s="16"/>
    </row>
    <row r="71" spans="3:50" ht="14">
      <c r="C71" s="9"/>
      <c r="G71" s="10"/>
      <c r="Q71" s="12"/>
      <c r="R71" s="13"/>
      <c r="S71" s="4"/>
      <c r="T71" s="14"/>
      <c r="Y71" s="15"/>
      <c r="Z71" s="3"/>
      <c r="AM71" s="1"/>
      <c r="AN71" s="1"/>
      <c r="AO71" s="2"/>
      <c r="AP71" s="1"/>
      <c r="AQ71" s="1"/>
      <c r="AR71" s="1"/>
      <c r="AS71" s="1"/>
      <c r="AT71" s="1"/>
      <c r="AU71" s="1"/>
      <c r="AV71" s="1"/>
      <c r="AX71" s="16"/>
    </row>
    <row r="72" spans="3:50" ht="14">
      <c r="C72" s="9"/>
      <c r="G72" s="10"/>
      <c r="Q72" s="12"/>
      <c r="R72" s="13"/>
      <c r="S72" s="4"/>
      <c r="T72" s="14"/>
      <c r="Y72" s="15"/>
      <c r="Z72" s="3"/>
      <c r="AM72" s="1"/>
      <c r="AN72" s="1"/>
      <c r="AO72" s="2"/>
      <c r="AP72" s="1"/>
      <c r="AQ72" s="1"/>
      <c r="AR72" s="1"/>
      <c r="AS72" s="1"/>
      <c r="AT72" s="1"/>
      <c r="AU72" s="1"/>
      <c r="AV72" s="1"/>
      <c r="AX72" s="16"/>
    </row>
    <row r="73" spans="3:50" ht="14">
      <c r="C73" s="9"/>
      <c r="G73" s="10"/>
      <c r="Q73" s="12"/>
      <c r="R73" s="13"/>
      <c r="S73" s="4"/>
      <c r="T73" s="14"/>
      <c r="Y73" s="15"/>
      <c r="Z73" s="3"/>
      <c r="AM73" s="1"/>
      <c r="AN73" s="1"/>
      <c r="AO73" s="2"/>
      <c r="AP73" s="1"/>
      <c r="AQ73" s="1"/>
      <c r="AR73" s="1"/>
      <c r="AS73" s="1"/>
      <c r="AT73" s="1"/>
      <c r="AU73" s="1"/>
      <c r="AV73" s="1"/>
      <c r="AX73" s="16"/>
    </row>
    <row r="74" spans="3:50" ht="14">
      <c r="C74" s="9"/>
      <c r="G74" s="10"/>
      <c r="Q74" s="12"/>
      <c r="R74" s="13"/>
      <c r="S74" s="4"/>
      <c r="T74" s="14"/>
      <c r="Y74" s="15"/>
      <c r="Z74" s="3"/>
      <c r="AM74" s="1"/>
      <c r="AN74" s="1"/>
      <c r="AO74" s="2"/>
      <c r="AP74" s="1"/>
      <c r="AQ74" s="1"/>
      <c r="AR74" s="1"/>
      <c r="AS74" s="1"/>
      <c r="AT74" s="1"/>
      <c r="AU74" s="1"/>
      <c r="AV74" s="1"/>
      <c r="AX74" s="16"/>
    </row>
    <row r="75" spans="3:50" ht="14">
      <c r="C75" s="9"/>
      <c r="G75" s="10"/>
      <c r="Q75" s="12"/>
      <c r="R75" s="13"/>
      <c r="S75" s="4"/>
      <c r="T75" s="14"/>
      <c r="Y75" s="15"/>
      <c r="Z75" s="3"/>
      <c r="AM75" s="1"/>
      <c r="AN75" s="1"/>
      <c r="AO75" s="2"/>
      <c r="AP75" s="1"/>
      <c r="AQ75" s="1"/>
      <c r="AR75" s="1"/>
      <c r="AS75" s="1"/>
      <c r="AT75" s="1"/>
      <c r="AU75" s="1"/>
      <c r="AV75" s="1"/>
      <c r="AX75" s="16"/>
    </row>
    <row r="76" spans="3:50" ht="14">
      <c r="C76" s="9"/>
      <c r="G76" s="10"/>
      <c r="Q76" s="12"/>
      <c r="R76" s="13"/>
      <c r="S76" s="4"/>
      <c r="T76" s="14"/>
      <c r="Y76" s="15"/>
      <c r="Z76" s="3"/>
      <c r="AM76" s="1"/>
      <c r="AN76" s="1"/>
      <c r="AO76" s="2"/>
      <c r="AP76" s="1"/>
      <c r="AQ76" s="1"/>
      <c r="AR76" s="1"/>
      <c r="AS76" s="1"/>
      <c r="AT76" s="1"/>
      <c r="AU76" s="1"/>
      <c r="AV76" s="1"/>
      <c r="AX76" s="16"/>
    </row>
    <row r="77" spans="3:50" ht="14">
      <c r="C77" s="9"/>
      <c r="G77" s="10"/>
      <c r="Q77" s="12"/>
      <c r="R77" s="13"/>
      <c r="S77" s="4"/>
      <c r="T77" s="14"/>
      <c r="Y77" s="15"/>
      <c r="Z77" s="3"/>
      <c r="AM77" s="1"/>
      <c r="AN77" s="1"/>
      <c r="AO77" s="2"/>
      <c r="AP77" s="1"/>
      <c r="AQ77" s="1"/>
      <c r="AR77" s="1"/>
      <c r="AS77" s="1"/>
      <c r="AT77" s="1"/>
      <c r="AU77" s="1"/>
      <c r="AV77" s="1"/>
      <c r="AX77" s="16"/>
    </row>
    <row r="78" spans="3:50" ht="14">
      <c r="C78" s="9"/>
      <c r="G78" s="10"/>
      <c r="Q78" s="12"/>
      <c r="R78" s="13"/>
      <c r="S78" s="4"/>
      <c r="T78" s="14"/>
      <c r="Y78" s="15"/>
      <c r="Z78" s="3"/>
      <c r="AM78" s="1"/>
      <c r="AN78" s="1"/>
      <c r="AO78" s="2"/>
      <c r="AP78" s="1"/>
      <c r="AQ78" s="1"/>
      <c r="AR78" s="1"/>
      <c r="AS78" s="1"/>
      <c r="AT78" s="1"/>
      <c r="AU78" s="1"/>
      <c r="AV78" s="1"/>
      <c r="AX78" s="16"/>
    </row>
    <row r="79" spans="3:50" ht="14">
      <c r="C79" s="9"/>
      <c r="G79" s="10"/>
      <c r="Q79" s="12"/>
      <c r="R79" s="13"/>
      <c r="S79" s="4"/>
      <c r="T79" s="14"/>
      <c r="Y79" s="15"/>
      <c r="Z79" s="3"/>
      <c r="AM79" s="1"/>
      <c r="AN79" s="1"/>
      <c r="AO79" s="2"/>
      <c r="AP79" s="1"/>
      <c r="AQ79" s="1"/>
      <c r="AR79" s="1"/>
      <c r="AS79" s="1"/>
      <c r="AT79" s="1"/>
      <c r="AU79" s="1"/>
      <c r="AV79" s="1"/>
      <c r="AX79" s="16"/>
    </row>
    <row r="80" spans="3:50" ht="14">
      <c r="C80" s="9"/>
      <c r="G80" s="10"/>
      <c r="Q80" s="12"/>
      <c r="R80" s="13"/>
      <c r="S80" s="4"/>
      <c r="T80" s="14"/>
      <c r="Y80" s="15"/>
      <c r="Z80" s="3"/>
      <c r="AM80" s="1"/>
      <c r="AN80" s="1"/>
      <c r="AO80" s="2"/>
      <c r="AP80" s="1"/>
      <c r="AQ80" s="1"/>
      <c r="AR80" s="1"/>
      <c r="AS80" s="1"/>
      <c r="AT80" s="1"/>
      <c r="AU80" s="1"/>
      <c r="AV80" s="1"/>
      <c r="AX80" s="16"/>
    </row>
    <row r="81" spans="3:50" ht="14">
      <c r="C81" s="9"/>
      <c r="G81" s="10"/>
      <c r="Q81" s="12"/>
      <c r="R81" s="13"/>
      <c r="S81" s="4"/>
      <c r="T81" s="14"/>
      <c r="Y81" s="15"/>
      <c r="Z81" s="3"/>
      <c r="AM81" s="1"/>
      <c r="AN81" s="1"/>
      <c r="AO81" s="2"/>
      <c r="AP81" s="1"/>
      <c r="AQ81" s="1"/>
      <c r="AR81" s="1"/>
      <c r="AS81" s="1"/>
      <c r="AT81" s="1"/>
      <c r="AU81" s="1"/>
      <c r="AV81" s="1"/>
      <c r="AX81" s="16"/>
    </row>
    <row r="82" spans="3:50" ht="14">
      <c r="C82" s="9"/>
      <c r="G82" s="10"/>
      <c r="Q82" s="12"/>
      <c r="R82" s="13"/>
      <c r="S82" s="4"/>
      <c r="T82" s="14"/>
      <c r="Y82" s="15"/>
      <c r="Z82" s="3"/>
      <c r="AM82" s="1"/>
      <c r="AN82" s="1"/>
      <c r="AO82" s="2"/>
      <c r="AP82" s="1"/>
      <c r="AQ82" s="1"/>
      <c r="AR82" s="1"/>
      <c r="AS82" s="1"/>
      <c r="AT82" s="1"/>
      <c r="AU82" s="1"/>
      <c r="AV82" s="1"/>
      <c r="AX82" s="16"/>
    </row>
    <row r="83" spans="3:50" ht="14">
      <c r="C83" s="9"/>
      <c r="G83" s="10"/>
      <c r="Q83" s="12"/>
      <c r="R83" s="13"/>
      <c r="S83" s="4"/>
      <c r="T83" s="14"/>
      <c r="Y83" s="15"/>
      <c r="Z83" s="3"/>
      <c r="AM83" s="1"/>
      <c r="AN83" s="1"/>
      <c r="AO83" s="2"/>
      <c r="AP83" s="1"/>
      <c r="AQ83" s="1"/>
      <c r="AR83" s="1"/>
      <c r="AS83" s="1"/>
      <c r="AT83" s="1"/>
      <c r="AU83" s="1"/>
      <c r="AV83" s="1"/>
      <c r="AX83" s="16"/>
    </row>
    <row r="84" spans="3:50" ht="14">
      <c r="C84" s="9"/>
      <c r="G84" s="10"/>
      <c r="Q84" s="12"/>
      <c r="R84" s="13"/>
      <c r="S84" s="4"/>
      <c r="T84" s="14"/>
      <c r="Y84" s="15"/>
      <c r="Z84" s="3"/>
      <c r="AM84" s="1"/>
      <c r="AN84" s="1"/>
      <c r="AO84" s="2"/>
      <c r="AP84" s="1"/>
      <c r="AQ84" s="1"/>
      <c r="AR84" s="1"/>
      <c r="AS84" s="1"/>
      <c r="AT84" s="1"/>
      <c r="AU84" s="1"/>
      <c r="AV84" s="1"/>
      <c r="AX84" s="16"/>
    </row>
    <row r="85" spans="3:50" ht="14">
      <c r="C85" s="9"/>
      <c r="G85" s="10"/>
      <c r="Q85" s="12"/>
      <c r="R85" s="13"/>
      <c r="S85" s="4"/>
      <c r="T85" s="14"/>
      <c r="Y85" s="15"/>
      <c r="Z85" s="3"/>
      <c r="AM85" s="1"/>
      <c r="AN85" s="1"/>
      <c r="AO85" s="2"/>
      <c r="AP85" s="1"/>
      <c r="AQ85" s="1"/>
      <c r="AR85" s="1"/>
      <c r="AS85" s="1"/>
      <c r="AT85" s="1"/>
      <c r="AU85" s="1"/>
      <c r="AV85" s="1"/>
      <c r="AX85" s="16"/>
    </row>
    <row r="86" spans="3:50" ht="14">
      <c r="C86" s="9"/>
      <c r="G86" s="10"/>
      <c r="Q86" s="12"/>
      <c r="R86" s="13"/>
      <c r="S86" s="4"/>
      <c r="T86" s="14"/>
      <c r="Y86" s="15"/>
      <c r="Z86" s="3"/>
      <c r="AM86" s="1"/>
      <c r="AN86" s="1"/>
      <c r="AO86" s="2"/>
      <c r="AP86" s="1"/>
      <c r="AQ86" s="1"/>
      <c r="AR86" s="1"/>
      <c r="AS86" s="1"/>
      <c r="AT86" s="1"/>
      <c r="AU86" s="1"/>
      <c r="AV86" s="1"/>
      <c r="AX86" s="16"/>
    </row>
    <row r="87" spans="3:50" ht="14">
      <c r="C87" s="9"/>
      <c r="G87" s="10"/>
      <c r="Q87" s="12"/>
      <c r="R87" s="13"/>
      <c r="S87" s="4"/>
      <c r="T87" s="14"/>
      <c r="Y87" s="15"/>
      <c r="Z87" s="3"/>
      <c r="AM87" s="1"/>
      <c r="AN87" s="1"/>
      <c r="AO87" s="2"/>
      <c r="AP87" s="1"/>
      <c r="AQ87" s="1"/>
      <c r="AR87" s="1"/>
      <c r="AS87" s="1"/>
      <c r="AT87" s="1"/>
      <c r="AU87" s="1"/>
      <c r="AV87" s="1"/>
      <c r="AX87" s="16"/>
    </row>
    <row r="88" spans="3:50" ht="14">
      <c r="C88" s="9"/>
      <c r="G88" s="10"/>
      <c r="Q88" s="12"/>
      <c r="R88" s="13"/>
      <c r="S88" s="4"/>
      <c r="T88" s="14"/>
      <c r="Y88" s="15"/>
      <c r="Z88" s="3"/>
      <c r="AM88" s="1"/>
      <c r="AN88" s="1"/>
      <c r="AO88" s="2"/>
      <c r="AP88" s="1"/>
      <c r="AQ88" s="1"/>
      <c r="AR88" s="1"/>
      <c r="AS88" s="1"/>
      <c r="AT88" s="1"/>
      <c r="AU88" s="1"/>
      <c r="AV88" s="1"/>
      <c r="AX88" s="16"/>
    </row>
    <row r="89" spans="3:50" ht="14">
      <c r="C89" s="9"/>
      <c r="G89" s="10"/>
      <c r="Q89" s="12"/>
      <c r="R89" s="13"/>
      <c r="S89" s="4"/>
      <c r="T89" s="14"/>
      <c r="Y89" s="15"/>
      <c r="Z89" s="3"/>
      <c r="AM89" s="1"/>
      <c r="AN89" s="1"/>
      <c r="AO89" s="2"/>
      <c r="AP89" s="1"/>
      <c r="AQ89" s="1"/>
      <c r="AR89" s="1"/>
      <c r="AS89" s="1"/>
      <c r="AT89" s="1"/>
      <c r="AU89" s="1"/>
      <c r="AV89" s="1"/>
      <c r="AX89" s="16"/>
    </row>
    <row r="90" spans="3:50" ht="14">
      <c r="C90" s="9"/>
      <c r="G90" s="10"/>
      <c r="Q90" s="12"/>
      <c r="R90" s="13"/>
      <c r="S90" s="4"/>
      <c r="T90" s="14"/>
      <c r="Y90" s="15"/>
      <c r="Z90" s="3"/>
      <c r="AM90" s="1"/>
      <c r="AN90" s="1"/>
      <c r="AO90" s="2"/>
      <c r="AP90" s="1"/>
      <c r="AQ90" s="1"/>
      <c r="AR90" s="1"/>
      <c r="AS90" s="1"/>
      <c r="AT90" s="1"/>
      <c r="AU90" s="1"/>
      <c r="AV90" s="1"/>
      <c r="AX90" s="16"/>
    </row>
    <row r="91" spans="3:50" ht="14">
      <c r="C91" s="9"/>
      <c r="G91" s="10"/>
      <c r="Q91" s="12"/>
      <c r="R91" s="13"/>
      <c r="S91" s="4"/>
      <c r="T91" s="14"/>
      <c r="Y91" s="15"/>
      <c r="Z91" s="3"/>
      <c r="AM91" s="1"/>
      <c r="AN91" s="1"/>
      <c r="AO91" s="2"/>
      <c r="AP91" s="1"/>
      <c r="AQ91" s="1"/>
      <c r="AR91" s="1"/>
      <c r="AS91" s="1"/>
      <c r="AT91" s="1"/>
      <c r="AU91" s="1"/>
      <c r="AV91" s="1"/>
      <c r="AX91" s="16"/>
    </row>
    <row r="92" spans="3:50" ht="14">
      <c r="C92" s="9"/>
      <c r="G92" s="10"/>
      <c r="Q92" s="12"/>
      <c r="R92" s="13"/>
      <c r="S92" s="4"/>
      <c r="T92" s="14"/>
      <c r="Y92" s="15"/>
      <c r="Z92" s="3"/>
      <c r="AM92" s="1"/>
      <c r="AN92" s="1"/>
      <c r="AO92" s="2"/>
      <c r="AP92" s="1"/>
      <c r="AQ92" s="1"/>
      <c r="AR92" s="1"/>
      <c r="AS92" s="1"/>
      <c r="AT92" s="1"/>
      <c r="AU92" s="1"/>
      <c r="AV92" s="1"/>
      <c r="AX92" s="16"/>
    </row>
    <row r="93" spans="3:50" ht="14">
      <c r="C93" s="9"/>
      <c r="G93" s="10"/>
      <c r="Q93" s="12"/>
      <c r="R93" s="13"/>
      <c r="S93" s="4"/>
      <c r="T93" s="14"/>
      <c r="Y93" s="15"/>
      <c r="Z93" s="3"/>
      <c r="AM93" s="1"/>
      <c r="AN93" s="1"/>
      <c r="AO93" s="2"/>
      <c r="AP93" s="1"/>
      <c r="AQ93" s="1"/>
      <c r="AR93" s="1"/>
      <c r="AS93" s="1"/>
      <c r="AT93" s="1"/>
      <c r="AU93" s="1"/>
      <c r="AV93" s="1"/>
      <c r="AX93" s="16"/>
    </row>
    <row r="94" spans="3:50" ht="14">
      <c r="C94" s="9"/>
      <c r="G94" s="10"/>
      <c r="Q94" s="12"/>
      <c r="R94" s="13"/>
      <c r="S94" s="4"/>
      <c r="T94" s="14"/>
      <c r="Y94" s="15"/>
      <c r="Z94" s="3"/>
      <c r="AM94" s="1"/>
      <c r="AN94" s="1"/>
      <c r="AO94" s="2"/>
      <c r="AP94" s="1"/>
      <c r="AQ94" s="1"/>
      <c r="AR94" s="1"/>
      <c r="AS94" s="1"/>
      <c r="AT94" s="1"/>
      <c r="AU94" s="1"/>
      <c r="AV94" s="1"/>
      <c r="AX94" s="16"/>
    </row>
    <row r="95" spans="3:50" ht="14">
      <c r="C95" s="9"/>
      <c r="G95" s="10"/>
      <c r="Q95" s="12"/>
      <c r="R95" s="13"/>
      <c r="S95" s="4"/>
      <c r="T95" s="14"/>
      <c r="Y95" s="15"/>
      <c r="Z95" s="3"/>
      <c r="AM95" s="1"/>
      <c r="AN95" s="1"/>
      <c r="AO95" s="2"/>
      <c r="AP95" s="1"/>
      <c r="AQ95" s="1"/>
      <c r="AR95" s="1"/>
      <c r="AS95" s="1"/>
      <c r="AT95" s="1"/>
      <c r="AU95" s="1"/>
      <c r="AV95" s="1"/>
      <c r="AX95" s="16"/>
    </row>
    <row r="96" spans="3:50" ht="14">
      <c r="C96" s="9"/>
      <c r="G96" s="10"/>
      <c r="Q96" s="12"/>
      <c r="R96" s="13"/>
      <c r="S96" s="4"/>
      <c r="T96" s="14"/>
      <c r="Y96" s="15"/>
      <c r="Z96" s="3"/>
      <c r="AM96" s="1"/>
      <c r="AN96" s="1"/>
      <c r="AO96" s="2"/>
      <c r="AP96" s="1"/>
      <c r="AQ96" s="1"/>
      <c r="AR96" s="1"/>
      <c r="AS96" s="1"/>
      <c r="AT96" s="1"/>
      <c r="AU96" s="1"/>
      <c r="AV96" s="1"/>
      <c r="AX96" s="16"/>
    </row>
    <row r="97" spans="3:50" ht="14">
      <c r="C97" s="9"/>
      <c r="G97" s="10"/>
      <c r="Q97" s="12"/>
      <c r="R97" s="13"/>
      <c r="S97" s="4"/>
      <c r="T97" s="14"/>
      <c r="Y97" s="15"/>
      <c r="Z97" s="3"/>
      <c r="AM97" s="1"/>
      <c r="AN97" s="1"/>
      <c r="AO97" s="2"/>
      <c r="AP97" s="1"/>
      <c r="AQ97" s="1"/>
      <c r="AR97" s="1"/>
      <c r="AS97" s="1"/>
      <c r="AT97" s="1"/>
      <c r="AU97" s="1"/>
      <c r="AV97" s="1"/>
      <c r="AX97" s="16"/>
    </row>
    <row r="98" spans="3:50" ht="14">
      <c r="C98" s="9"/>
      <c r="G98" s="10"/>
      <c r="Q98" s="12"/>
      <c r="R98" s="13"/>
      <c r="S98" s="4"/>
      <c r="T98" s="14"/>
      <c r="Y98" s="15"/>
      <c r="Z98" s="3"/>
      <c r="AM98" s="1"/>
      <c r="AN98" s="1"/>
      <c r="AO98" s="2"/>
      <c r="AP98" s="1"/>
      <c r="AQ98" s="1"/>
      <c r="AR98" s="1"/>
      <c r="AS98" s="1"/>
      <c r="AT98" s="1"/>
      <c r="AU98" s="1"/>
      <c r="AV98" s="1"/>
      <c r="AX98" s="16"/>
    </row>
    <row r="99" spans="3:50" ht="14">
      <c r="C99" s="9"/>
      <c r="G99" s="10"/>
      <c r="Q99" s="12"/>
      <c r="R99" s="13"/>
      <c r="S99" s="4"/>
      <c r="T99" s="14"/>
      <c r="Y99" s="15"/>
      <c r="Z99" s="3"/>
      <c r="AM99" s="1"/>
      <c r="AN99" s="1"/>
      <c r="AO99" s="2"/>
      <c r="AP99" s="1"/>
      <c r="AQ99" s="1"/>
      <c r="AR99" s="1"/>
      <c r="AS99" s="1"/>
      <c r="AT99" s="1"/>
      <c r="AU99" s="1"/>
      <c r="AV99" s="1"/>
      <c r="AX99" s="16"/>
    </row>
    <row r="100" spans="3:50" ht="14">
      <c r="C100" s="9"/>
      <c r="G100" s="10"/>
      <c r="Q100" s="12"/>
      <c r="R100" s="13"/>
      <c r="S100" s="4"/>
      <c r="T100" s="14"/>
      <c r="Y100" s="15"/>
      <c r="Z100" s="3"/>
      <c r="AM100" s="1"/>
      <c r="AN100" s="1"/>
      <c r="AO100" s="2"/>
      <c r="AP100" s="1"/>
      <c r="AQ100" s="1"/>
      <c r="AR100" s="1"/>
      <c r="AS100" s="1"/>
      <c r="AT100" s="1"/>
      <c r="AU100" s="1"/>
      <c r="AV100" s="1"/>
      <c r="AX100" s="16"/>
    </row>
    <row r="101" spans="3:50" ht="14">
      <c r="C101" s="9"/>
      <c r="G101" s="10"/>
      <c r="Q101" s="12"/>
      <c r="R101" s="13"/>
      <c r="S101" s="4"/>
      <c r="T101" s="14"/>
      <c r="Y101" s="15"/>
      <c r="Z101" s="3"/>
      <c r="AM101" s="1"/>
      <c r="AN101" s="1"/>
      <c r="AO101" s="2"/>
      <c r="AP101" s="1"/>
      <c r="AQ101" s="1"/>
      <c r="AR101" s="1"/>
      <c r="AS101" s="1"/>
      <c r="AT101" s="1"/>
      <c r="AU101" s="1"/>
      <c r="AV101" s="1"/>
      <c r="AX101" s="16"/>
    </row>
    <row r="102" spans="3:50" ht="14">
      <c r="C102" s="9"/>
      <c r="G102" s="10"/>
      <c r="Q102" s="12"/>
      <c r="R102" s="13"/>
      <c r="S102" s="4"/>
      <c r="T102" s="14"/>
      <c r="Y102" s="15"/>
      <c r="Z102" s="3"/>
      <c r="AM102" s="1"/>
      <c r="AN102" s="1"/>
      <c r="AO102" s="2"/>
      <c r="AP102" s="1"/>
      <c r="AQ102" s="1"/>
      <c r="AR102" s="1"/>
      <c r="AS102" s="1"/>
      <c r="AT102" s="1"/>
      <c r="AU102" s="1"/>
      <c r="AV102" s="1"/>
      <c r="AX102" s="16"/>
    </row>
    <row r="103" spans="3:50" ht="14">
      <c r="C103" s="9"/>
      <c r="G103" s="10"/>
      <c r="Q103" s="12"/>
      <c r="R103" s="13"/>
      <c r="S103" s="4"/>
      <c r="T103" s="14"/>
      <c r="Y103" s="15"/>
      <c r="Z103" s="3"/>
      <c r="AM103" s="1"/>
      <c r="AN103" s="1"/>
      <c r="AO103" s="2"/>
      <c r="AP103" s="1"/>
      <c r="AQ103" s="1"/>
      <c r="AR103" s="1"/>
      <c r="AS103" s="1"/>
      <c r="AT103" s="1"/>
      <c r="AU103" s="1"/>
      <c r="AV103" s="1"/>
      <c r="AX103" s="16"/>
    </row>
    <row r="104" spans="3:50" ht="14">
      <c r="C104" s="9"/>
      <c r="G104" s="10"/>
      <c r="Q104" s="12"/>
      <c r="R104" s="13"/>
      <c r="S104" s="4"/>
      <c r="T104" s="14"/>
      <c r="Y104" s="15"/>
      <c r="Z104" s="3"/>
      <c r="AM104" s="1"/>
      <c r="AN104" s="1"/>
      <c r="AO104" s="2"/>
      <c r="AP104" s="1"/>
      <c r="AQ104" s="1"/>
      <c r="AR104" s="1"/>
      <c r="AS104" s="1"/>
      <c r="AT104" s="1"/>
      <c r="AU104" s="1"/>
      <c r="AV104" s="1"/>
      <c r="AX104" s="16"/>
    </row>
    <row r="105" spans="3:50" ht="14">
      <c r="C105" s="9"/>
      <c r="G105" s="10"/>
      <c r="Q105" s="12"/>
      <c r="R105" s="13"/>
      <c r="S105" s="4"/>
      <c r="T105" s="14"/>
      <c r="Y105" s="15"/>
      <c r="Z105" s="3"/>
      <c r="AM105" s="1"/>
      <c r="AN105" s="1"/>
      <c r="AO105" s="2"/>
      <c r="AP105" s="1"/>
      <c r="AQ105" s="1"/>
      <c r="AR105" s="1"/>
      <c r="AS105" s="1"/>
      <c r="AT105" s="1"/>
      <c r="AU105" s="1"/>
      <c r="AV105" s="1"/>
      <c r="AX105" s="16"/>
    </row>
    <row r="106" spans="3:50" ht="14">
      <c r="C106" s="9"/>
      <c r="G106" s="10"/>
      <c r="Q106" s="12"/>
      <c r="R106" s="13"/>
      <c r="S106" s="4"/>
      <c r="T106" s="14"/>
      <c r="Y106" s="15"/>
      <c r="Z106" s="3"/>
      <c r="AM106" s="1"/>
      <c r="AN106" s="1"/>
      <c r="AO106" s="2"/>
      <c r="AP106" s="1"/>
      <c r="AQ106" s="1"/>
      <c r="AR106" s="1"/>
      <c r="AS106" s="1"/>
      <c r="AT106" s="1"/>
      <c r="AU106" s="1"/>
      <c r="AV106" s="1"/>
      <c r="AX106" s="16"/>
    </row>
    <row r="107" spans="3:50" ht="14">
      <c r="C107" s="9"/>
      <c r="G107" s="10"/>
      <c r="Q107" s="12"/>
      <c r="R107" s="13"/>
      <c r="S107" s="4"/>
      <c r="T107" s="14"/>
      <c r="Y107" s="15"/>
      <c r="Z107" s="3"/>
      <c r="AM107" s="1"/>
      <c r="AN107" s="1"/>
      <c r="AO107" s="2"/>
      <c r="AP107" s="1"/>
      <c r="AQ107" s="1"/>
      <c r="AR107" s="1"/>
      <c r="AS107" s="1"/>
      <c r="AT107" s="1"/>
      <c r="AU107" s="1"/>
      <c r="AV107" s="1"/>
      <c r="AX107" s="16"/>
    </row>
    <row r="108" spans="3:50" ht="14">
      <c r="C108" s="9"/>
      <c r="G108" s="10"/>
      <c r="Q108" s="12"/>
      <c r="R108" s="13"/>
      <c r="S108" s="4"/>
      <c r="T108" s="14"/>
      <c r="Y108" s="15"/>
      <c r="Z108" s="3"/>
      <c r="AM108" s="1"/>
      <c r="AN108" s="1"/>
      <c r="AO108" s="2"/>
      <c r="AP108" s="1"/>
      <c r="AQ108" s="1"/>
      <c r="AR108" s="1"/>
      <c r="AS108" s="1"/>
      <c r="AT108" s="1"/>
      <c r="AU108" s="1"/>
      <c r="AV108" s="1"/>
      <c r="AX108" s="16"/>
    </row>
    <row r="109" spans="3:50" ht="14">
      <c r="C109" s="9"/>
      <c r="G109" s="10"/>
      <c r="Q109" s="12"/>
      <c r="R109" s="13"/>
      <c r="S109" s="4"/>
      <c r="T109" s="14"/>
      <c r="Y109" s="15"/>
      <c r="Z109" s="3"/>
      <c r="AM109" s="1"/>
      <c r="AN109" s="1"/>
      <c r="AO109" s="2"/>
      <c r="AP109" s="1"/>
      <c r="AQ109" s="1"/>
      <c r="AR109" s="1"/>
      <c r="AS109" s="1"/>
      <c r="AT109" s="1"/>
      <c r="AU109" s="1"/>
      <c r="AV109" s="1"/>
      <c r="AX109" s="16"/>
    </row>
    <row r="110" spans="3:50" ht="14">
      <c r="C110" s="9"/>
      <c r="G110" s="10"/>
      <c r="Q110" s="12"/>
      <c r="R110" s="13"/>
      <c r="S110" s="4"/>
      <c r="T110" s="14"/>
      <c r="Y110" s="15"/>
      <c r="Z110" s="3"/>
      <c r="AM110" s="1"/>
      <c r="AN110" s="1"/>
      <c r="AO110" s="2"/>
      <c r="AP110" s="1"/>
      <c r="AQ110" s="1"/>
      <c r="AR110" s="1"/>
      <c r="AS110" s="1"/>
      <c r="AT110" s="1"/>
      <c r="AU110" s="1"/>
      <c r="AV110" s="1"/>
      <c r="AX110" s="16"/>
    </row>
    <row r="111" spans="3:50" ht="14">
      <c r="C111" s="9"/>
      <c r="G111" s="10"/>
      <c r="Q111" s="12"/>
      <c r="R111" s="13"/>
      <c r="S111" s="4"/>
      <c r="T111" s="14"/>
      <c r="Y111" s="15"/>
      <c r="Z111" s="3"/>
      <c r="AM111" s="1"/>
      <c r="AN111" s="1"/>
      <c r="AO111" s="2"/>
      <c r="AP111" s="1"/>
      <c r="AQ111" s="1"/>
      <c r="AR111" s="1"/>
      <c r="AS111" s="1"/>
      <c r="AT111" s="1"/>
      <c r="AU111" s="1"/>
      <c r="AV111" s="1"/>
      <c r="AX111" s="16"/>
    </row>
    <row r="112" spans="3:50" ht="14">
      <c r="C112" s="9"/>
      <c r="G112" s="10"/>
      <c r="Q112" s="12"/>
      <c r="R112" s="13"/>
      <c r="S112" s="4"/>
      <c r="T112" s="14"/>
      <c r="Y112" s="15"/>
      <c r="Z112" s="3"/>
      <c r="AM112" s="1"/>
      <c r="AN112" s="1"/>
      <c r="AO112" s="2"/>
      <c r="AP112" s="1"/>
      <c r="AQ112" s="1"/>
      <c r="AR112" s="1"/>
      <c r="AS112" s="1"/>
      <c r="AT112" s="1"/>
      <c r="AU112" s="1"/>
      <c r="AV112" s="1"/>
      <c r="AX112" s="16"/>
    </row>
    <row r="113" spans="3:50" ht="14">
      <c r="C113" s="9"/>
      <c r="G113" s="10"/>
      <c r="Q113" s="12"/>
      <c r="R113" s="13"/>
      <c r="S113" s="4"/>
      <c r="T113" s="14"/>
      <c r="Y113" s="15"/>
      <c r="Z113" s="3"/>
      <c r="AM113" s="1"/>
      <c r="AN113" s="1"/>
      <c r="AO113" s="2"/>
      <c r="AP113" s="1"/>
      <c r="AQ113" s="1"/>
      <c r="AR113" s="1"/>
      <c r="AS113" s="1"/>
      <c r="AT113" s="1"/>
      <c r="AU113" s="1"/>
      <c r="AV113" s="1"/>
      <c r="AX113" s="16"/>
    </row>
    <row r="114" spans="3:50" ht="14">
      <c r="C114" s="9"/>
      <c r="G114" s="10"/>
      <c r="Q114" s="12"/>
      <c r="R114" s="13"/>
      <c r="S114" s="4"/>
      <c r="T114" s="14"/>
      <c r="Y114" s="15"/>
      <c r="Z114" s="3"/>
      <c r="AM114" s="1"/>
      <c r="AN114" s="1"/>
      <c r="AO114" s="2"/>
      <c r="AP114" s="1"/>
      <c r="AQ114" s="1"/>
      <c r="AR114" s="1"/>
      <c r="AS114" s="1"/>
      <c r="AT114" s="1"/>
      <c r="AU114" s="1"/>
      <c r="AV114" s="1"/>
      <c r="AX114" s="16"/>
    </row>
    <row r="115" spans="3:50" ht="14">
      <c r="C115" s="9"/>
      <c r="G115" s="10"/>
      <c r="Q115" s="12"/>
      <c r="R115" s="13"/>
      <c r="S115" s="4"/>
      <c r="T115" s="14"/>
      <c r="Y115" s="15"/>
      <c r="Z115" s="3"/>
      <c r="AM115" s="1"/>
      <c r="AN115" s="1"/>
      <c r="AO115" s="2"/>
      <c r="AP115" s="1"/>
      <c r="AQ115" s="1"/>
      <c r="AR115" s="1"/>
      <c r="AS115" s="1"/>
      <c r="AT115" s="1"/>
      <c r="AU115" s="1"/>
      <c r="AV115" s="1"/>
      <c r="AX115" s="16"/>
    </row>
    <row r="116" spans="3:50" ht="14">
      <c r="C116" s="9"/>
      <c r="G116" s="10"/>
      <c r="Q116" s="12"/>
      <c r="R116" s="13"/>
      <c r="S116" s="4"/>
      <c r="T116" s="14"/>
      <c r="Y116" s="15"/>
      <c r="Z116" s="3"/>
      <c r="AM116" s="1"/>
      <c r="AN116" s="1"/>
      <c r="AO116" s="2"/>
      <c r="AP116" s="1"/>
      <c r="AQ116" s="1"/>
      <c r="AR116" s="1"/>
      <c r="AS116" s="1"/>
      <c r="AT116" s="1"/>
      <c r="AU116" s="1"/>
      <c r="AV116" s="1"/>
      <c r="AX116" s="16"/>
    </row>
    <row r="117" spans="3:50" ht="14">
      <c r="C117" s="9"/>
      <c r="G117" s="10"/>
      <c r="Q117" s="12"/>
      <c r="R117" s="13"/>
      <c r="S117" s="4"/>
      <c r="T117" s="14"/>
      <c r="Y117" s="15"/>
      <c r="Z117" s="3"/>
      <c r="AM117" s="1"/>
      <c r="AN117" s="1"/>
      <c r="AO117" s="2"/>
      <c r="AP117" s="1"/>
      <c r="AQ117" s="1"/>
      <c r="AR117" s="1"/>
      <c r="AS117" s="1"/>
      <c r="AT117" s="1"/>
      <c r="AU117" s="1"/>
      <c r="AV117" s="1"/>
      <c r="AX117" s="16"/>
    </row>
    <row r="118" spans="3:50" ht="14">
      <c r="C118" s="9"/>
      <c r="G118" s="10"/>
      <c r="Q118" s="12"/>
      <c r="R118" s="13"/>
      <c r="S118" s="4"/>
      <c r="T118" s="14"/>
      <c r="Y118" s="15"/>
      <c r="Z118" s="3"/>
      <c r="AM118" s="1"/>
      <c r="AN118" s="1"/>
      <c r="AO118" s="2"/>
      <c r="AP118" s="1"/>
      <c r="AQ118" s="1"/>
      <c r="AR118" s="1"/>
      <c r="AS118" s="1"/>
      <c r="AT118" s="1"/>
      <c r="AU118" s="1"/>
      <c r="AV118" s="1"/>
      <c r="AX118" s="16"/>
    </row>
    <row r="119" spans="3:50" ht="14">
      <c r="C119" s="9"/>
      <c r="G119" s="10"/>
      <c r="Q119" s="12"/>
      <c r="R119" s="13"/>
      <c r="S119" s="4"/>
      <c r="T119" s="14"/>
      <c r="Y119" s="15"/>
      <c r="Z119" s="3"/>
      <c r="AM119" s="1"/>
      <c r="AN119" s="1"/>
      <c r="AO119" s="2"/>
      <c r="AP119" s="1"/>
      <c r="AQ119" s="1"/>
      <c r="AR119" s="1"/>
      <c r="AS119" s="1"/>
      <c r="AT119" s="1"/>
      <c r="AU119" s="1"/>
      <c r="AV119" s="1"/>
      <c r="AX119" s="16"/>
    </row>
    <row r="120" spans="3:50" ht="14">
      <c r="C120" s="9"/>
      <c r="G120" s="10"/>
      <c r="Q120" s="12"/>
      <c r="R120" s="13"/>
      <c r="S120" s="4"/>
      <c r="T120" s="14"/>
      <c r="Y120" s="15"/>
      <c r="Z120" s="3"/>
      <c r="AM120" s="1"/>
      <c r="AN120" s="1"/>
      <c r="AO120" s="2"/>
      <c r="AP120" s="1"/>
      <c r="AQ120" s="1"/>
      <c r="AR120" s="1"/>
      <c r="AS120" s="1"/>
      <c r="AT120" s="1"/>
      <c r="AU120" s="1"/>
      <c r="AV120" s="1"/>
      <c r="AX120" s="16"/>
    </row>
    <row r="121" spans="3:50" ht="14">
      <c r="C121" s="9"/>
      <c r="G121" s="10"/>
      <c r="Q121" s="12"/>
      <c r="R121" s="13"/>
      <c r="S121" s="4"/>
      <c r="T121" s="14"/>
      <c r="Y121" s="15"/>
      <c r="Z121" s="3"/>
      <c r="AM121" s="1"/>
      <c r="AN121" s="1"/>
      <c r="AO121" s="2"/>
      <c r="AP121" s="1"/>
      <c r="AQ121" s="1"/>
      <c r="AR121" s="1"/>
      <c r="AS121" s="1"/>
      <c r="AT121" s="1"/>
      <c r="AU121" s="1"/>
      <c r="AV121" s="1"/>
      <c r="AX121" s="16"/>
    </row>
    <row r="122" spans="3:50" ht="14">
      <c r="C122" s="9"/>
      <c r="G122" s="10"/>
      <c r="Q122" s="12"/>
      <c r="R122" s="13"/>
      <c r="S122" s="4"/>
      <c r="T122" s="14"/>
      <c r="Y122" s="15"/>
      <c r="Z122" s="3"/>
      <c r="AM122" s="1"/>
      <c r="AN122" s="1"/>
      <c r="AO122" s="2"/>
      <c r="AP122" s="1"/>
      <c r="AQ122" s="1"/>
      <c r="AR122" s="1"/>
      <c r="AS122" s="1"/>
      <c r="AT122" s="1"/>
      <c r="AU122" s="1"/>
      <c r="AV122" s="1"/>
      <c r="AX122" s="16"/>
    </row>
    <row r="123" spans="3:50" ht="14">
      <c r="C123" s="9"/>
      <c r="G123" s="10"/>
      <c r="Q123" s="12"/>
      <c r="R123" s="13"/>
      <c r="S123" s="4"/>
      <c r="T123" s="14"/>
      <c r="Y123" s="15"/>
      <c r="Z123" s="3"/>
      <c r="AM123" s="1"/>
      <c r="AN123" s="1"/>
      <c r="AO123" s="2"/>
      <c r="AP123" s="1"/>
      <c r="AQ123" s="1"/>
      <c r="AR123" s="1"/>
      <c r="AS123" s="1"/>
      <c r="AT123" s="1"/>
      <c r="AU123" s="1"/>
      <c r="AV123" s="1"/>
      <c r="AX123" s="16"/>
    </row>
    <row r="124" spans="3:50" ht="14">
      <c r="C124" s="9"/>
      <c r="G124" s="10"/>
      <c r="Q124" s="12"/>
      <c r="R124" s="13"/>
      <c r="S124" s="4"/>
      <c r="T124" s="14"/>
      <c r="Y124" s="15"/>
      <c r="Z124" s="3"/>
      <c r="AM124" s="1"/>
      <c r="AN124" s="1"/>
      <c r="AO124" s="2"/>
      <c r="AP124" s="1"/>
      <c r="AQ124" s="1"/>
      <c r="AR124" s="1"/>
      <c r="AS124" s="1"/>
      <c r="AT124" s="1"/>
      <c r="AU124" s="1"/>
      <c r="AV124" s="1"/>
      <c r="AX124" s="16"/>
    </row>
    <row r="125" spans="3:50" ht="14">
      <c r="C125" s="9"/>
      <c r="G125" s="10"/>
      <c r="Q125" s="12"/>
      <c r="R125" s="13"/>
      <c r="S125" s="4"/>
      <c r="T125" s="14"/>
      <c r="Y125" s="15"/>
      <c r="Z125" s="3"/>
      <c r="AM125" s="1"/>
      <c r="AN125" s="1"/>
      <c r="AO125" s="2"/>
      <c r="AP125" s="1"/>
      <c r="AQ125" s="1"/>
      <c r="AR125" s="1"/>
      <c r="AS125" s="1"/>
      <c r="AT125" s="1"/>
      <c r="AU125" s="1"/>
      <c r="AV125" s="1"/>
      <c r="AX125" s="16"/>
    </row>
    <row r="126" spans="3:50" ht="14">
      <c r="C126" s="9"/>
      <c r="G126" s="10"/>
      <c r="Q126" s="12"/>
      <c r="R126" s="13"/>
      <c r="S126" s="4"/>
      <c r="T126" s="14"/>
      <c r="Y126" s="15"/>
      <c r="Z126" s="3"/>
      <c r="AM126" s="1"/>
      <c r="AN126" s="1"/>
      <c r="AO126" s="2"/>
      <c r="AP126" s="1"/>
      <c r="AQ126" s="1"/>
      <c r="AR126" s="1"/>
      <c r="AS126" s="1"/>
      <c r="AT126" s="1"/>
      <c r="AU126" s="1"/>
      <c r="AV126" s="1"/>
      <c r="AX126" s="16"/>
    </row>
    <row r="127" spans="3:50" ht="14">
      <c r="C127" s="9"/>
      <c r="G127" s="10"/>
      <c r="Q127" s="12"/>
      <c r="R127" s="13"/>
      <c r="S127" s="4"/>
      <c r="T127" s="14"/>
      <c r="Y127" s="15"/>
      <c r="Z127" s="3"/>
      <c r="AM127" s="1"/>
      <c r="AN127" s="1"/>
      <c r="AO127" s="2"/>
      <c r="AP127" s="1"/>
      <c r="AQ127" s="1"/>
      <c r="AR127" s="1"/>
      <c r="AS127" s="1"/>
      <c r="AT127" s="1"/>
      <c r="AU127" s="1"/>
      <c r="AV127" s="1"/>
      <c r="AX127" s="16"/>
    </row>
    <row r="128" spans="3:50" ht="14">
      <c r="C128" s="9"/>
      <c r="G128" s="10"/>
      <c r="Q128" s="12"/>
      <c r="R128" s="13"/>
      <c r="S128" s="4"/>
      <c r="T128" s="14"/>
      <c r="Y128" s="15"/>
      <c r="Z128" s="3"/>
      <c r="AM128" s="1"/>
      <c r="AN128" s="1"/>
      <c r="AO128" s="2"/>
      <c r="AP128" s="1"/>
      <c r="AQ128" s="1"/>
      <c r="AR128" s="1"/>
      <c r="AS128" s="1"/>
      <c r="AT128" s="1"/>
      <c r="AU128" s="1"/>
      <c r="AV128" s="1"/>
      <c r="AX128" s="16"/>
    </row>
    <row r="129" spans="3:50" ht="14">
      <c r="C129" s="9"/>
      <c r="G129" s="10"/>
      <c r="Q129" s="12"/>
      <c r="R129" s="13"/>
      <c r="S129" s="4"/>
      <c r="T129" s="14"/>
      <c r="Y129" s="15"/>
      <c r="Z129" s="3"/>
      <c r="AM129" s="1"/>
      <c r="AN129" s="1"/>
      <c r="AO129" s="2"/>
      <c r="AP129" s="1"/>
      <c r="AQ129" s="1"/>
      <c r="AR129" s="1"/>
      <c r="AS129" s="1"/>
      <c r="AT129" s="1"/>
      <c r="AU129" s="1"/>
      <c r="AV129" s="1"/>
      <c r="AX129" s="16"/>
    </row>
    <row r="130" spans="3:50" ht="14">
      <c r="C130" s="9"/>
      <c r="G130" s="10"/>
      <c r="Q130" s="12"/>
      <c r="R130" s="13"/>
      <c r="S130" s="4"/>
      <c r="T130" s="14"/>
      <c r="Y130" s="15"/>
      <c r="Z130" s="3"/>
      <c r="AM130" s="1"/>
      <c r="AN130" s="1"/>
      <c r="AO130" s="2"/>
      <c r="AP130" s="1"/>
      <c r="AQ130" s="1"/>
      <c r="AR130" s="1"/>
      <c r="AS130" s="1"/>
      <c r="AT130" s="1"/>
      <c r="AU130" s="1"/>
      <c r="AV130" s="1"/>
      <c r="AX130" s="16"/>
    </row>
    <row r="131" spans="3:50" ht="14">
      <c r="C131" s="9"/>
      <c r="G131" s="10"/>
      <c r="Q131" s="12"/>
      <c r="R131" s="13"/>
      <c r="S131" s="4"/>
      <c r="T131" s="14"/>
      <c r="Y131" s="15"/>
      <c r="Z131" s="3"/>
      <c r="AM131" s="1"/>
      <c r="AN131" s="1"/>
      <c r="AO131" s="2"/>
      <c r="AP131" s="1"/>
      <c r="AQ131" s="1"/>
      <c r="AR131" s="1"/>
      <c r="AS131" s="1"/>
      <c r="AT131" s="1"/>
      <c r="AU131" s="1"/>
      <c r="AV131" s="1"/>
      <c r="AX131" s="16"/>
    </row>
    <row r="132" spans="3:50" ht="14">
      <c r="C132" s="9"/>
      <c r="G132" s="10"/>
      <c r="Q132" s="12"/>
      <c r="R132" s="13"/>
      <c r="S132" s="4"/>
      <c r="T132" s="14"/>
      <c r="Y132" s="15"/>
      <c r="Z132" s="3"/>
      <c r="AM132" s="1"/>
      <c r="AN132" s="1"/>
      <c r="AO132" s="2"/>
      <c r="AP132" s="1"/>
      <c r="AQ132" s="1"/>
      <c r="AR132" s="1"/>
      <c r="AS132" s="1"/>
      <c r="AT132" s="1"/>
      <c r="AU132" s="1"/>
      <c r="AV132" s="1"/>
      <c r="AX132" s="16"/>
    </row>
    <row r="133" spans="3:50" ht="14">
      <c r="C133" s="9"/>
      <c r="G133" s="10"/>
      <c r="Q133" s="12"/>
      <c r="R133" s="13"/>
      <c r="S133" s="4"/>
      <c r="T133" s="14"/>
      <c r="Y133" s="15"/>
      <c r="Z133" s="3"/>
      <c r="AM133" s="1"/>
      <c r="AN133" s="1"/>
      <c r="AO133" s="2"/>
      <c r="AP133" s="1"/>
      <c r="AQ133" s="1"/>
      <c r="AR133" s="1"/>
      <c r="AS133" s="1"/>
      <c r="AT133" s="1"/>
      <c r="AU133" s="1"/>
      <c r="AV133" s="1"/>
      <c r="AX133" s="16"/>
    </row>
    <row r="134" spans="3:50" ht="14">
      <c r="C134" s="9"/>
      <c r="G134" s="10"/>
      <c r="Q134" s="12"/>
      <c r="R134" s="13"/>
      <c r="S134" s="4"/>
      <c r="T134" s="14"/>
      <c r="Y134" s="15"/>
      <c r="Z134" s="3"/>
      <c r="AM134" s="1"/>
      <c r="AN134" s="1"/>
      <c r="AO134" s="2"/>
      <c r="AP134" s="1"/>
      <c r="AQ134" s="1"/>
      <c r="AR134" s="1"/>
      <c r="AS134" s="1"/>
      <c r="AT134" s="1"/>
      <c r="AU134" s="1"/>
      <c r="AV134" s="1"/>
      <c r="AX134" s="16"/>
    </row>
    <row r="135" spans="3:50" ht="14">
      <c r="C135" s="9"/>
      <c r="G135" s="10"/>
      <c r="Q135" s="12"/>
      <c r="R135" s="13"/>
      <c r="S135" s="4"/>
      <c r="T135" s="14"/>
      <c r="Y135" s="15"/>
      <c r="Z135" s="3"/>
      <c r="AM135" s="1"/>
      <c r="AN135" s="1"/>
      <c r="AO135" s="2"/>
      <c r="AP135" s="1"/>
      <c r="AQ135" s="1"/>
      <c r="AR135" s="1"/>
      <c r="AS135" s="1"/>
      <c r="AT135" s="1"/>
      <c r="AU135" s="1"/>
      <c r="AV135" s="1"/>
      <c r="AX135" s="16"/>
    </row>
    <row r="136" spans="3:50" ht="14">
      <c r="C136" s="9"/>
      <c r="G136" s="10"/>
      <c r="Q136" s="12"/>
      <c r="R136" s="13"/>
      <c r="S136" s="4"/>
      <c r="T136" s="14"/>
      <c r="Y136" s="15"/>
      <c r="Z136" s="3"/>
      <c r="AM136" s="1"/>
      <c r="AN136" s="1"/>
      <c r="AO136" s="2"/>
      <c r="AP136" s="1"/>
      <c r="AQ136" s="1"/>
      <c r="AR136" s="1"/>
      <c r="AS136" s="1"/>
      <c r="AT136" s="1"/>
      <c r="AU136" s="1"/>
      <c r="AV136" s="1"/>
      <c r="AX136" s="16"/>
    </row>
    <row r="137" spans="3:50" ht="14">
      <c r="C137" s="9"/>
      <c r="G137" s="10"/>
      <c r="Q137" s="12"/>
      <c r="R137" s="13"/>
      <c r="S137" s="4"/>
      <c r="T137" s="14"/>
      <c r="Y137" s="15"/>
      <c r="Z137" s="3"/>
      <c r="AM137" s="1"/>
      <c r="AN137" s="1"/>
      <c r="AO137" s="2"/>
      <c r="AP137" s="1"/>
      <c r="AQ137" s="1"/>
      <c r="AR137" s="1"/>
      <c r="AS137" s="1"/>
      <c r="AT137" s="1"/>
      <c r="AU137" s="1"/>
      <c r="AV137" s="1"/>
      <c r="AX137" s="16"/>
    </row>
    <row r="138" spans="3:50" ht="14">
      <c r="C138" s="9"/>
      <c r="G138" s="10"/>
      <c r="Q138" s="12"/>
      <c r="R138" s="13"/>
      <c r="S138" s="4"/>
      <c r="T138" s="14"/>
      <c r="Y138" s="15"/>
      <c r="Z138" s="3"/>
      <c r="AM138" s="1"/>
      <c r="AN138" s="1"/>
      <c r="AO138" s="2"/>
      <c r="AP138" s="1"/>
      <c r="AQ138" s="1"/>
      <c r="AR138" s="1"/>
      <c r="AS138" s="1"/>
      <c r="AT138" s="1"/>
      <c r="AU138" s="1"/>
      <c r="AV138" s="1"/>
      <c r="AX138" s="16"/>
    </row>
    <row r="139" spans="3:50" ht="14">
      <c r="C139" s="9"/>
      <c r="G139" s="10"/>
      <c r="Q139" s="12"/>
      <c r="R139" s="13"/>
      <c r="S139" s="4"/>
      <c r="T139" s="14"/>
      <c r="Y139" s="15"/>
      <c r="Z139" s="3"/>
      <c r="AM139" s="1"/>
      <c r="AN139" s="1"/>
      <c r="AO139" s="2"/>
      <c r="AP139" s="1"/>
      <c r="AQ139" s="1"/>
      <c r="AR139" s="1"/>
      <c r="AS139" s="1"/>
      <c r="AT139" s="1"/>
      <c r="AU139" s="1"/>
      <c r="AV139" s="1"/>
      <c r="AX139" s="16"/>
    </row>
    <row r="140" spans="3:50" ht="14">
      <c r="C140" s="9"/>
      <c r="G140" s="10"/>
      <c r="Q140" s="12"/>
      <c r="R140" s="13"/>
      <c r="S140" s="4"/>
      <c r="T140" s="14"/>
      <c r="Y140" s="15"/>
      <c r="Z140" s="3"/>
      <c r="AM140" s="1"/>
      <c r="AN140" s="1"/>
      <c r="AO140" s="2"/>
      <c r="AP140" s="1"/>
      <c r="AQ140" s="1"/>
      <c r="AR140" s="1"/>
      <c r="AS140" s="1"/>
      <c r="AT140" s="1"/>
      <c r="AU140" s="1"/>
      <c r="AV140" s="1"/>
      <c r="AX140" s="16"/>
    </row>
    <row r="141" spans="3:50" ht="14">
      <c r="C141" s="9"/>
      <c r="G141" s="10"/>
      <c r="Q141" s="12"/>
      <c r="R141" s="13"/>
      <c r="S141" s="4"/>
      <c r="T141" s="14"/>
      <c r="Y141" s="15"/>
      <c r="Z141" s="3"/>
      <c r="AM141" s="1"/>
      <c r="AN141" s="1"/>
      <c r="AO141" s="2"/>
      <c r="AP141" s="1"/>
      <c r="AQ141" s="1"/>
      <c r="AR141" s="1"/>
      <c r="AS141" s="1"/>
      <c r="AT141" s="1"/>
      <c r="AU141" s="1"/>
      <c r="AV141" s="1"/>
      <c r="AX141" s="16"/>
    </row>
    <row r="142" spans="3:50" ht="14">
      <c r="C142" s="9"/>
      <c r="G142" s="10"/>
      <c r="Q142" s="12"/>
      <c r="R142" s="13"/>
      <c r="S142" s="4"/>
      <c r="T142" s="14"/>
      <c r="Y142" s="15"/>
      <c r="Z142" s="3"/>
      <c r="AM142" s="1"/>
      <c r="AN142" s="1"/>
      <c r="AO142" s="2"/>
      <c r="AP142" s="1"/>
      <c r="AQ142" s="1"/>
      <c r="AR142" s="1"/>
      <c r="AS142" s="1"/>
      <c r="AT142" s="1"/>
      <c r="AU142" s="1"/>
      <c r="AV142" s="1"/>
      <c r="AX142" s="16"/>
    </row>
    <row r="143" spans="3:50" ht="14">
      <c r="C143" s="9"/>
      <c r="G143" s="10"/>
      <c r="Q143" s="12"/>
      <c r="R143" s="13"/>
      <c r="S143" s="4"/>
      <c r="T143" s="14"/>
      <c r="Y143" s="15"/>
      <c r="Z143" s="3"/>
      <c r="AM143" s="1"/>
      <c r="AN143" s="1"/>
      <c r="AO143" s="2"/>
      <c r="AP143" s="1"/>
      <c r="AQ143" s="1"/>
      <c r="AR143" s="1"/>
      <c r="AS143" s="1"/>
      <c r="AT143" s="1"/>
      <c r="AU143" s="1"/>
      <c r="AV143" s="1"/>
      <c r="AX143" s="16"/>
    </row>
    <row r="144" spans="3:50" ht="14">
      <c r="C144" s="9"/>
      <c r="G144" s="10"/>
      <c r="Q144" s="12"/>
      <c r="R144" s="13"/>
      <c r="S144" s="4"/>
      <c r="T144" s="14"/>
      <c r="Y144" s="15"/>
      <c r="Z144" s="3"/>
      <c r="AM144" s="1"/>
      <c r="AN144" s="1"/>
      <c r="AO144" s="2"/>
      <c r="AP144" s="1"/>
      <c r="AQ144" s="1"/>
      <c r="AR144" s="1"/>
      <c r="AS144" s="1"/>
      <c r="AT144" s="1"/>
      <c r="AU144" s="1"/>
      <c r="AV144" s="1"/>
      <c r="AX144" s="16"/>
    </row>
    <row r="145" spans="3:50" ht="14">
      <c r="C145" s="9"/>
      <c r="G145" s="10"/>
      <c r="Q145" s="12"/>
      <c r="R145" s="13"/>
      <c r="S145" s="4"/>
      <c r="T145" s="14"/>
      <c r="Y145" s="15"/>
      <c r="Z145" s="3"/>
      <c r="AM145" s="1"/>
      <c r="AN145" s="1"/>
      <c r="AO145" s="2"/>
      <c r="AP145" s="1"/>
      <c r="AQ145" s="1"/>
      <c r="AR145" s="1"/>
      <c r="AS145" s="1"/>
      <c r="AT145" s="1"/>
      <c r="AU145" s="1"/>
      <c r="AV145" s="1"/>
      <c r="AX145" s="16"/>
    </row>
    <row r="146" spans="3:50" ht="14">
      <c r="C146" s="9"/>
      <c r="G146" s="10"/>
      <c r="Q146" s="12"/>
      <c r="R146" s="13"/>
      <c r="S146" s="4"/>
      <c r="T146" s="14"/>
      <c r="Y146" s="15"/>
      <c r="Z146" s="3"/>
      <c r="AM146" s="1"/>
      <c r="AN146" s="1"/>
      <c r="AO146" s="2"/>
      <c r="AP146" s="1"/>
      <c r="AQ146" s="1"/>
      <c r="AR146" s="1"/>
      <c r="AS146" s="1"/>
      <c r="AT146" s="1"/>
      <c r="AU146" s="1"/>
      <c r="AV146" s="1"/>
      <c r="AX146" s="16"/>
    </row>
    <row r="147" spans="3:50" ht="14">
      <c r="C147" s="9"/>
      <c r="G147" s="10"/>
      <c r="Q147" s="12"/>
      <c r="R147" s="13"/>
      <c r="S147" s="4"/>
      <c r="T147" s="14"/>
      <c r="Y147" s="15"/>
      <c r="Z147" s="3"/>
      <c r="AM147" s="1"/>
      <c r="AN147" s="1"/>
      <c r="AO147" s="2"/>
      <c r="AP147" s="1"/>
      <c r="AQ147" s="1"/>
      <c r="AR147" s="1"/>
      <c r="AS147" s="1"/>
      <c r="AT147" s="1"/>
      <c r="AU147" s="1"/>
      <c r="AV147" s="1"/>
      <c r="AX147" s="16"/>
    </row>
    <row r="148" spans="3:50" ht="14">
      <c r="C148" s="9"/>
      <c r="G148" s="10"/>
      <c r="Q148" s="12"/>
      <c r="R148" s="13"/>
      <c r="S148" s="4"/>
      <c r="T148" s="14"/>
      <c r="Y148" s="15"/>
      <c r="Z148" s="3"/>
      <c r="AM148" s="1"/>
      <c r="AN148" s="1"/>
      <c r="AO148" s="2"/>
      <c r="AP148" s="1"/>
      <c r="AQ148" s="1"/>
      <c r="AR148" s="1"/>
      <c r="AS148" s="1"/>
      <c r="AT148" s="1"/>
      <c r="AU148" s="1"/>
      <c r="AV148" s="1"/>
      <c r="AX148" s="16"/>
    </row>
    <row r="149" spans="3:50" ht="14">
      <c r="C149" s="9"/>
      <c r="G149" s="10"/>
      <c r="Q149" s="12"/>
      <c r="R149" s="13"/>
      <c r="S149" s="4"/>
      <c r="T149" s="14"/>
      <c r="Y149" s="15"/>
      <c r="Z149" s="3"/>
      <c r="AM149" s="1"/>
      <c r="AN149" s="1"/>
      <c r="AO149" s="2"/>
      <c r="AP149" s="1"/>
      <c r="AQ149" s="1"/>
      <c r="AR149" s="1"/>
      <c r="AS149" s="1"/>
      <c r="AT149" s="1"/>
      <c r="AU149" s="1"/>
      <c r="AV149" s="1"/>
      <c r="AX149" s="16"/>
    </row>
    <row r="150" spans="3:50" ht="14">
      <c r="C150" s="9"/>
      <c r="G150" s="10"/>
      <c r="Q150" s="12"/>
      <c r="R150" s="13"/>
      <c r="S150" s="4"/>
      <c r="T150" s="14"/>
      <c r="Y150" s="15"/>
      <c r="Z150" s="3"/>
      <c r="AM150" s="1"/>
      <c r="AN150" s="1"/>
      <c r="AO150" s="2"/>
      <c r="AP150" s="1"/>
      <c r="AQ150" s="1"/>
      <c r="AR150" s="1"/>
      <c r="AS150" s="1"/>
      <c r="AT150" s="1"/>
      <c r="AU150" s="1"/>
      <c r="AV150" s="1"/>
      <c r="AX150" s="16"/>
    </row>
    <row r="151" spans="3:50" ht="14">
      <c r="C151" s="9"/>
      <c r="G151" s="10"/>
      <c r="Q151" s="12"/>
      <c r="R151" s="13"/>
      <c r="S151" s="4"/>
      <c r="T151" s="14"/>
      <c r="Y151" s="15"/>
      <c r="Z151" s="3"/>
      <c r="AM151" s="1"/>
      <c r="AN151" s="1"/>
      <c r="AO151" s="2"/>
      <c r="AP151" s="1"/>
      <c r="AQ151" s="1"/>
      <c r="AR151" s="1"/>
      <c r="AS151" s="1"/>
      <c r="AT151" s="1"/>
      <c r="AU151" s="1"/>
      <c r="AV151" s="1"/>
      <c r="AX151" s="16"/>
    </row>
    <row r="152" spans="3:50" ht="14">
      <c r="C152" s="9"/>
      <c r="G152" s="10"/>
      <c r="Q152" s="12"/>
      <c r="R152" s="13"/>
      <c r="S152" s="4"/>
      <c r="T152" s="14"/>
      <c r="Y152" s="15"/>
      <c r="Z152" s="3"/>
      <c r="AM152" s="1"/>
      <c r="AN152" s="1"/>
      <c r="AO152" s="2"/>
      <c r="AP152" s="1"/>
      <c r="AQ152" s="1"/>
      <c r="AR152" s="1"/>
      <c r="AS152" s="1"/>
      <c r="AT152" s="1"/>
      <c r="AU152" s="1"/>
      <c r="AV152" s="1"/>
      <c r="AX152" s="16"/>
    </row>
    <row r="153" spans="3:50" ht="14">
      <c r="C153" s="9"/>
      <c r="G153" s="10"/>
      <c r="Q153" s="12"/>
      <c r="R153" s="13"/>
      <c r="S153" s="4"/>
      <c r="T153" s="14"/>
      <c r="Y153" s="15"/>
      <c r="Z153" s="3"/>
      <c r="AM153" s="1"/>
      <c r="AN153" s="1"/>
      <c r="AO153" s="2"/>
      <c r="AP153" s="1"/>
      <c r="AQ153" s="1"/>
      <c r="AR153" s="1"/>
      <c r="AS153" s="1"/>
      <c r="AT153" s="1"/>
      <c r="AU153" s="1"/>
      <c r="AV153" s="1"/>
      <c r="AX153" s="16"/>
    </row>
    <row r="154" spans="3:50" ht="14">
      <c r="C154" s="9"/>
      <c r="G154" s="10"/>
      <c r="Q154" s="12"/>
      <c r="R154" s="13"/>
      <c r="S154" s="4"/>
      <c r="T154" s="14"/>
      <c r="Y154" s="15"/>
      <c r="Z154" s="3"/>
      <c r="AM154" s="1"/>
      <c r="AN154" s="1"/>
      <c r="AO154" s="2"/>
      <c r="AP154" s="1"/>
      <c r="AQ154" s="1"/>
      <c r="AR154" s="1"/>
      <c r="AS154" s="1"/>
      <c r="AT154" s="1"/>
      <c r="AU154" s="1"/>
      <c r="AV154" s="1"/>
      <c r="AX154" s="16"/>
    </row>
    <row r="155" spans="3:50" ht="14">
      <c r="C155" s="9"/>
      <c r="G155" s="10"/>
      <c r="Q155" s="12"/>
      <c r="R155" s="13"/>
      <c r="S155" s="4"/>
      <c r="T155" s="14"/>
      <c r="Y155" s="15"/>
      <c r="Z155" s="3"/>
      <c r="AM155" s="1"/>
      <c r="AN155" s="1"/>
      <c r="AO155" s="2"/>
      <c r="AP155" s="1"/>
      <c r="AQ155" s="1"/>
      <c r="AR155" s="1"/>
      <c r="AS155" s="1"/>
      <c r="AT155" s="1"/>
      <c r="AU155" s="1"/>
      <c r="AV155" s="1"/>
      <c r="AX155" s="16"/>
    </row>
    <row r="156" spans="3:50" ht="14">
      <c r="C156" s="9"/>
      <c r="G156" s="10"/>
      <c r="Q156" s="12"/>
      <c r="R156" s="13"/>
      <c r="S156" s="4"/>
      <c r="T156" s="14"/>
      <c r="Y156" s="15"/>
      <c r="Z156" s="3"/>
      <c r="AM156" s="1"/>
      <c r="AN156" s="1"/>
      <c r="AO156" s="2"/>
      <c r="AP156" s="1"/>
      <c r="AQ156" s="1"/>
      <c r="AR156" s="1"/>
      <c r="AS156" s="1"/>
      <c r="AT156" s="1"/>
      <c r="AU156" s="1"/>
      <c r="AV156" s="1"/>
      <c r="AX156" s="16"/>
    </row>
    <row r="157" spans="3:50" ht="14">
      <c r="C157" s="9"/>
      <c r="G157" s="10"/>
      <c r="Q157" s="12"/>
      <c r="R157" s="13"/>
      <c r="S157" s="4"/>
      <c r="T157" s="14"/>
      <c r="Y157" s="15"/>
      <c r="Z157" s="3"/>
      <c r="AM157" s="1"/>
      <c r="AN157" s="1"/>
      <c r="AO157" s="2"/>
      <c r="AP157" s="1"/>
      <c r="AQ157" s="1"/>
      <c r="AR157" s="1"/>
      <c r="AS157" s="1"/>
      <c r="AT157" s="1"/>
      <c r="AU157" s="1"/>
      <c r="AV157" s="1"/>
      <c r="AX157" s="16"/>
    </row>
    <row r="158" spans="3:50" ht="14">
      <c r="C158" s="9"/>
      <c r="G158" s="10"/>
      <c r="Q158" s="12"/>
      <c r="R158" s="13"/>
      <c r="S158" s="4"/>
      <c r="T158" s="14"/>
      <c r="Y158" s="15"/>
      <c r="Z158" s="3"/>
      <c r="AM158" s="1"/>
      <c r="AN158" s="1"/>
      <c r="AO158" s="2"/>
      <c r="AP158" s="1"/>
      <c r="AQ158" s="1"/>
      <c r="AR158" s="1"/>
      <c r="AS158" s="1"/>
      <c r="AT158" s="1"/>
      <c r="AU158" s="1"/>
      <c r="AV158" s="1"/>
      <c r="AX158" s="16"/>
    </row>
    <row r="159" spans="3:50" ht="14">
      <c r="C159" s="9"/>
      <c r="G159" s="10"/>
      <c r="Q159" s="12"/>
      <c r="R159" s="13"/>
      <c r="S159" s="4"/>
      <c r="T159" s="14"/>
      <c r="Y159" s="15"/>
      <c r="Z159" s="3"/>
      <c r="AM159" s="1"/>
      <c r="AN159" s="1"/>
      <c r="AO159" s="2"/>
      <c r="AP159" s="1"/>
      <c r="AQ159" s="1"/>
      <c r="AR159" s="1"/>
      <c r="AS159" s="1"/>
      <c r="AT159" s="1"/>
      <c r="AU159" s="1"/>
      <c r="AV159" s="1"/>
      <c r="AX159" s="16"/>
    </row>
    <row r="160" spans="3:50" ht="14">
      <c r="C160" s="9"/>
      <c r="G160" s="10"/>
      <c r="Q160" s="12"/>
      <c r="R160" s="13"/>
      <c r="S160" s="4"/>
      <c r="T160" s="14"/>
      <c r="Y160" s="15"/>
      <c r="Z160" s="3"/>
      <c r="AM160" s="1"/>
      <c r="AN160" s="1"/>
      <c r="AO160" s="2"/>
      <c r="AP160" s="1"/>
      <c r="AQ160" s="1"/>
      <c r="AR160" s="1"/>
      <c r="AS160" s="1"/>
      <c r="AT160" s="1"/>
      <c r="AU160" s="1"/>
      <c r="AV160" s="1"/>
      <c r="AX160" s="16"/>
    </row>
    <row r="161" spans="3:50" ht="14">
      <c r="C161" s="9"/>
      <c r="G161" s="10"/>
      <c r="Q161" s="12"/>
      <c r="R161" s="13"/>
      <c r="S161" s="4"/>
      <c r="T161" s="14"/>
      <c r="Y161" s="15"/>
      <c r="Z161" s="3"/>
      <c r="AM161" s="1"/>
      <c r="AN161" s="1"/>
      <c r="AO161" s="2"/>
      <c r="AP161" s="1"/>
      <c r="AQ161" s="1"/>
      <c r="AR161" s="1"/>
      <c r="AS161" s="1"/>
      <c r="AT161" s="1"/>
      <c r="AU161" s="1"/>
      <c r="AV161" s="1"/>
      <c r="AX161" s="16"/>
    </row>
    <row r="162" spans="3:50" ht="14">
      <c r="C162" s="9"/>
      <c r="G162" s="10"/>
      <c r="Q162" s="12"/>
      <c r="R162" s="13"/>
      <c r="S162" s="4"/>
      <c r="T162" s="14"/>
      <c r="Y162" s="15"/>
      <c r="Z162" s="3"/>
      <c r="AM162" s="1"/>
      <c r="AN162" s="1"/>
      <c r="AO162" s="2"/>
      <c r="AP162" s="1"/>
      <c r="AQ162" s="1"/>
      <c r="AR162" s="1"/>
      <c r="AS162" s="1"/>
      <c r="AT162" s="1"/>
      <c r="AU162" s="1"/>
      <c r="AV162" s="1"/>
      <c r="AX162" s="16"/>
    </row>
    <row r="163" spans="3:50" ht="14">
      <c r="C163" s="9"/>
      <c r="G163" s="10"/>
      <c r="Q163" s="12"/>
      <c r="R163" s="13"/>
      <c r="S163" s="4"/>
      <c r="T163" s="14"/>
      <c r="Y163" s="15"/>
      <c r="Z163" s="3"/>
      <c r="AM163" s="1"/>
      <c r="AN163" s="1"/>
      <c r="AO163" s="2"/>
      <c r="AP163" s="1"/>
      <c r="AQ163" s="1"/>
      <c r="AR163" s="1"/>
      <c r="AS163" s="1"/>
      <c r="AT163" s="1"/>
      <c r="AU163" s="1"/>
      <c r="AV163" s="1"/>
      <c r="AX163" s="16"/>
    </row>
    <row r="164" spans="3:50" ht="14">
      <c r="C164" s="9"/>
      <c r="G164" s="10"/>
      <c r="Q164" s="12"/>
      <c r="R164" s="13"/>
      <c r="S164" s="4"/>
      <c r="T164" s="14"/>
      <c r="Y164" s="15"/>
      <c r="Z164" s="3"/>
      <c r="AM164" s="1"/>
      <c r="AN164" s="1"/>
      <c r="AO164" s="2"/>
      <c r="AP164" s="1"/>
      <c r="AQ164" s="1"/>
      <c r="AR164" s="1"/>
      <c r="AS164" s="1"/>
      <c r="AT164" s="1"/>
      <c r="AU164" s="1"/>
      <c r="AV164" s="1"/>
      <c r="AX164" s="16"/>
    </row>
    <row r="165" spans="3:50" ht="14">
      <c r="C165" s="9"/>
      <c r="G165" s="10"/>
      <c r="Q165" s="12"/>
      <c r="R165" s="13"/>
      <c r="S165" s="4"/>
      <c r="T165" s="14"/>
      <c r="Y165" s="15"/>
      <c r="Z165" s="3"/>
      <c r="AM165" s="1"/>
      <c r="AN165" s="1"/>
      <c r="AO165" s="2"/>
      <c r="AP165" s="1"/>
      <c r="AQ165" s="1"/>
      <c r="AR165" s="1"/>
      <c r="AS165" s="1"/>
      <c r="AT165" s="1"/>
      <c r="AU165" s="1"/>
      <c r="AV165" s="1"/>
      <c r="AX165" s="16"/>
    </row>
    <row r="166" spans="3:50" ht="14">
      <c r="C166" s="9"/>
      <c r="G166" s="10"/>
      <c r="Q166" s="12"/>
      <c r="R166" s="13"/>
      <c r="S166" s="4"/>
      <c r="T166" s="14"/>
      <c r="Y166" s="15"/>
      <c r="Z166" s="3"/>
      <c r="AM166" s="1"/>
      <c r="AN166" s="1"/>
      <c r="AO166" s="2"/>
      <c r="AP166" s="1"/>
      <c r="AQ166" s="1"/>
      <c r="AR166" s="1"/>
      <c r="AS166" s="1"/>
      <c r="AT166" s="1"/>
      <c r="AU166" s="1"/>
      <c r="AV166" s="1"/>
      <c r="AX166" s="16"/>
    </row>
    <row r="167" spans="3:50" ht="14">
      <c r="C167" s="9"/>
      <c r="G167" s="10"/>
      <c r="Q167" s="12"/>
      <c r="R167" s="13"/>
      <c r="S167" s="4"/>
      <c r="T167" s="14"/>
      <c r="Y167" s="15"/>
      <c r="Z167" s="3"/>
      <c r="AM167" s="1"/>
      <c r="AN167" s="1"/>
      <c r="AO167" s="2"/>
      <c r="AP167" s="1"/>
      <c r="AQ167" s="1"/>
      <c r="AR167" s="1"/>
      <c r="AS167" s="1"/>
      <c r="AT167" s="1"/>
      <c r="AU167" s="1"/>
      <c r="AV167" s="1"/>
      <c r="AX167" s="16"/>
    </row>
    <row r="168" spans="3:50" ht="14">
      <c r="C168" s="9"/>
      <c r="G168" s="10"/>
      <c r="Q168" s="12"/>
      <c r="R168" s="13"/>
      <c r="S168" s="4"/>
      <c r="T168" s="14"/>
      <c r="Y168" s="15"/>
      <c r="Z168" s="3"/>
      <c r="AM168" s="1"/>
      <c r="AN168" s="1"/>
      <c r="AO168" s="2"/>
      <c r="AP168" s="1"/>
      <c r="AQ168" s="1"/>
      <c r="AR168" s="1"/>
      <c r="AS168" s="1"/>
      <c r="AT168" s="1"/>
      <c r="AU168" s="1"/>
      <c r="AV168" s="1"/>
      <c r="AX168" s="16"/>
    </row>
    <row r="169" spans="3:50" ht="14">
      <c r="C169" s="9"/>
      <c r="G169" s="10"/>
      <c r="Q169" s="12"/>
      <c r="R169" s="13"/>
      <c r="S169" s="4"/>
      <c r="T169" s="14"/>
      <c r="Y169" s="15"/>
      <c r="Z169" s="3"/>
      <c r="AM169" s="1"/>
      <c r="AN169" s="1"/>
      <c r="AO169" s="2"/>
      <c r="AP169" s="1"/>
      <c r="AQ169" s="1"/>
      <c r="AR169" s="1"/>
      <c r="AS169" s="1"/>
      <c r="AT169" s="1"/>
      <c r="AU169" s="1"/>
      <c r="AV169" s="1"/>
      <c r="AX169" s="16"/>
    </row>
    <row r="170" spans="3:50" ht="14">
      <c r="C170" s="9"/>
      <c r="G170" s="10"/>
      <c r="Q170" s="12"/>
      <c r="R170" s="13"/>
      <c r="S170" s="4"/>
      <c r="T170" s="14"/>
      <c r="Y170" s="15"/>
      <c r="Z170" s="3"/>
      <c r="AM170" s="1"/>
      <c r="AN170" s="1"/>
      <c r="AO170" s="2"/>
      <c r="AP170" s="1"/>
      <c r="AQ170" s="1"/>
      <c r="AR170" s="1"/>
      <c r="AS170" s="1"/>
      <c r="AT170" s="1"/>
      <c r="AU170" s="1"/>
      <c r="AV170" s="1"/>
      <c r="AX170" s="16"/>
    </row>
    <row r="171" spans="3:50" ht="14">
      <c r="C171" s="9"/>
      <c r="G171" s="10"/>
      <c r="Q171" s="12"/>
      <c r="R171" s="13"/>
      <c r="S171" s="4"/>
      <c r="T171" s="14"/>
      <c r="Y171" s="15"/>
      <c r="Z171" s="3"/>
      <c r="AM171" s="1"/>
      <c r="AN171" s="1"/>
      <c r="AO171" s="2"/>
      <c r="AP171" s="1"/>
      <c r="AQ171" s="1"/>
      <c r="AR171" s="1"/>
      <c r="AS171" s="1"/>
      <c r="AT171" s="1"/>
      <c r="AU171" s="1"/>
      <c r="AV171" s="1"/>
      <c r="AX171" s="16"/>
    </row>
    <row r="172" spans="3:50" ht="14">
      <c r="C172" s="9"/>
      <c r="G172" s="10"/>
      <c r="Q172" s="12"/>
      <c r="R172" s="13"/>
      <c r="S172" s="4"/>
      <c r="T172" s="14"/>
      <c r="Y172" s="15"/>
      <c r="Z172" s="3"/>
      <c r="AM172" s="1"/>
      <c r="AN172" s="1"/>
      <c r="AO172" s="2"/>
      <c r="AP172" s="1"/>
      <c r="AQ172" s="1"/>
      <c r="AR172" s="1"/>
      <c r="AS172" s="1"/>
      <c r="AT172" s="1"/>
      <c r="AU172" s="1"/>
      <c r="AV172" s="1"/>
      <c r="AX172" s="16"/>
    </row>
    <row r="173" spans="3:50" ht="14">
      <c r="C173" s="9"/>
      <c r="G173" s="10"/>
      <c r="Q173" s="12"/>
      <c r="R173" s="13"/>
      <c r="S173" s="4"/>
      <c r="T173" s="14"/>
      <c r="Y173" s="15"/>
      <c r="Z173" s="3"/>
      <c r="AM173" s="1"/>
      <c r="AN173" s="1"/>
      <c r="AO173" s="2"/>
      <c r="AP173" s="1"/>
      <c r="AQ173" s="1"/>
      <c r="AR173" s="1"/>
      <c r="AS173" s="1"/>
      <c r="AT173" s="1"/>
      <c r="AU173" s="1"/>
      <c r="AV173" s="1"/>
      <c r="AX173" s="16"/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/>
  </sheetViews>
  <sheetFormatPr defaultColWidth="9.1796875" defaultRowHeight="12.5"/>
  <sheetData>
    <row r="1" spans="1:10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40</v>
      </c>
      <c r="I1" s="1" t="s">
        <v>41</v>
      </c>
      <c r="J1" s="1" t="s">
        <v>42</v>
      </c>
    </row>
    <row r="2" spans="1:10">
      <c r="A2" s="1" t="s">
        <v>46</v>
      </c>
      <c r="B2" s="1" t="s">
        <v>47</v>
      </c>
      <c r="C2" s="2">
        <v>44744.910706828698</v>
      </c>
      <c r="D2" s="1" t="s">
        <v>48</v>
      </c>
      <c r="E2" s="1" t="s">
        <v>49</v>
      </c>
      <c r="F2" s="1">
        <v>1</v>
      </c>
      <c r="G2" s="1">
        <v>499</v>
      </c>
      <c r="H2" s="1" t="s">
        <v>50</v>
      </c>
      <c r="I2" s="1" t="s">
        <v>51</v>
      </c>
      <c r="J2" s="1" t="s">
        <v>52</v>
      </c>
    </row>
    <row r="3" spans="1:10">
      <c r="A3" s="1" t="s">
        <v>46</v>
      </c>
      <c r="B3" s="1" t="s">
        <v>53</v>
      </c>
      <c r="C3" s="2">
        <v>44745.8400441782</v>
      </c>
      <c r="D3" s="1" t="s">
        <v>54</v>
      </c>
      <c r="E3" s="1" t="s">
        <v>55</v>
      </c>
      <c r="F3" s="1">
        <v>1</v>
      </c>
      <c r="G3" s="1">
        <v>499</v>
      </c>
      <c r="H3" s="1" t="s">
        <v>50</v>
      </c>
      <c r="I3" s="1" t="s">
        <v>56</v>
      </c>
      <c r="J3" s="1" t="s">
        <v>57</v>
      </c>
    </row>
    <row r="4" spans="1:10">
      <c r="A4" s="1" t="s">
        <v>46</v>
      </c>
      <c r="B4" s="1" t="s">
        <v>47</v>
      </c>
      <c r="C4" s="2">
        <v>44746.475877696801</v>
      </c>
      <c r="D4" s="1" t="s">
        <v>58</v>
      </c>
      <c r="E4" s="1" t="s">
        <v>59</v>
      </c>
      <c r="F4" s="1">
        <v>1</v>
      </c>
      <c r="G4" s="1">
        <v>1064</v>
      </c>
      <c r="H4" s="1" t="s">
        <v>60</v>
      </c>
      <c r="I4" s="1" t="s">
        <v>61</v>
      </c>
      <c r="J4" s="1" t="s">
        <v>62</v>
      </c>
    </row>
    <row r="5" spans="1:10">
      <c r="A5" s="1" t="s">
        <v>46</v>
      </c>
      <c r="B5" s="1" t="s">
        <v>47</v>
      </c>
      <c r="C5" s="2">
        <v>44752.778388923602</v>
      </c>
      <c r="D5" s="1" t="s">
        <v>63</v>
      </c>
      <c r="E5" s="1" t="s">
        <v>64</v>
      </c>
      <c r="F5" s="1">
        <v>1</v>
      </c>
      <c r="G5" s="1">
        <v>597.5</v>
      </c>
      <c r="H5" s="1" t="s">
        <v>60</v>
      </c>
      <c r="I5" s="1" t="s">
        <v>65</v>
      </c>
      <c r="J5" s="1" t="s">
        <v>66</v>
      </c>
    </row>
    <row r="6" spans="1:10">
      <c r="A6" s="1" t="s">
        <v>46</v>
      </c>
      <c r="B6" s="1" t="s">
        <v>47</v>
      </c>
      <c r="C6" s="2">
        <v>44753.911418518503</v>
      </c>
      <c r="D6" s="1" t="s">
        <v>67</v>
      </c>
      <c r="E6" s="1" t="s">
        <v>68</v>
      </c>
      <c r="F6" s="1">
        <v>1</v>
      </c>
      <c r="G6" s="1">
        <v>323.3</v>
      </c>
      <c r="H6" s="1" t="s">
        <v>50</v>
      </c>
      <c r="I6" s="1" t="s">
        <v>69</v>
      </c>
      <c r="J6" s="1" t="s">
        <v>70</v>
      </c>
    </row>
    <row r="7" spans="1:10">
      <c r="A7" s="1" t="s">
        <v>46</v>
      </c>
      <c r="B7" s="1" t="s">
        <v>47</v>
      </c>
      <c r="C7" s="2">
        <v>44754.983819791698</v>
      </c>
      <c r="D7" s="1" t="s">
        <v>71</v>
      </c>
      <c r="E7" s="1" t="s">
        <v>72</v>
      </c>
      <c r="F7" s="1">
        <v>1</v>
      </c>
      <c r="G7" s="1">
        <v>1419.5</v>
      </c>
      <c r="H7" s="1" t="s">
        <v>60</v>
      </c>
      <c r="I7" s="1" t="s">
        <v>73</v>
      </c>
      <c r="J7" s="1" t="s">
        <v>74</v>
      </c>
    </row>
    <row r="8" spans="1:10">
      <c r="A8" s="1" t="s">
        <v>46</v>
      </c>
      <c r="B8" s="1" t="s">
        <v>47</v>
      </c>
      <c r="C8" s="2">
        <v>44756.8371416667</v>
      </c>
      <c r="D8" s="1" t="s">
        <v>75</v>
      </c>
      <c r="E8" s="1" t="s">
        <v>76</v>
      </c>
      <c r="F8" s="1">
        <v>3</v>
      </c>
      <c r="G8" s="1">
        <v>1514.4</v>
      </c>
      <c r="H8" s="1" t="s">
        <v>50</v>
      </c>
      <c r="I8" s="1" t="s">
        <v>77</v>
      </c>
      <c r="J8" s="1" t="s">
        <v>78</v>
      </c>
    </row>
    <row r="9" spans="1:10">
      <c r="A9" s="1" t="s">
        <v>46</v>
      </c>
      <c r="B9" s="1" t="s">
        <v>47</v>
      </c>
      <c r="C9" s="2">
        <v>44757.005534988399</v>
      </c>
      <c r="D9" s="1" t="s">
        <v>79</v>
      </c>
      <c r="E9" s="1" t="s">
        <v>80</v>
      </c>
      <c r="F9" s="1">
        <v>1</v>
      </c>
      <c r="G9" s="1">
        <v>454.7</v>
      </c>
      <c r="H9" s="1" t="s">
        <v>50</v>
      </c>
      <c r="I9" s="1" t="s">
        <v>81</v>
      </c>
      <c r="J9" s="1" t="s">
        <v>82</v>
      </c>
    </row>
    <row r="10" spans="1:10">
      <c r="A10" s="1" t="s">
        <v>46</v>
      </c>
      <c r="B10" s="1" t="s">
        <v>83</v>
      </c>
      <c r="C10" s="2">
        <v>44757.042351423603</v>
      </c>
      <c r="D10" s="1" t="s">
        <v>84</v>
      </c>
      <c r="E10" s="1" t="s">
        <v>85</v>
      </c>
      <c r="F10" s="1">
        <v>9</v>
      </c>
      <c r="G10" s="1">
        <v>22898.400000000001</v>
      </c>
      <c r="H10" s="1" t="s">
        <v>60</v>
      </c>
      <c r="I10" s="1" t="s">
        <v>86</v>
      </c>
      <c r="J10" s="1" t="s">
        <v>87</v>
      </c>
    </row>
    <row r="11" spans="1:10">
      <c r="A11" s="1" t="s">
        <v>46</v>
      </c>
      <c r="B11" s="1" t="s">
        <v>83</v>
      </c>
      <c r="C11" s="2">
        <v>44757.0457004977</v>
      </c>
      <c r="D11" s="1" t="s">
        <v>88</v>
      </c>
      <c r="E11" s="1" t="s">
        <v>89</v>
      </c>
      <c r="F11" s="1">
        <v>1</v>
      </c>
      <c r="G11" s="1">
        <v>2267.5</v>
      </c>
      <c r="H11" s="1" t="s">
        <v>60</v>
      </c>
      <c r="I11" s="1" t="s">
        <v>90</v>
      </c>
      <c r="J11" s="1" t="s">
        <v>91</v>
      </c>
    </row>
    <row r="12" spans="1:10">
      <c r="A12" s="1" t="s">
        <v>46</v>
      </c>
      <c r="B12" s="1" t="s">
        <v>47</v>
      </c>
      <c r="C12" s="2">
        <v>44757.966205868099</v>
      </c>
      <c r="D12" s="1" t="s">
        <v>92</v>
      </c>
      <c r="E12" s="1" t="s">
        <v>93</v>
      </c>
      <c r="F12" s="1">
        <v>1</v>
      </c>
      <c r="G12" s="1">
        <v>862</v>
      </c>
      <c r="H12" s="1" t="s">
        <v>60</v>
      </c>
      <c r="I12" s="1" t="s">
        <v>94</v>
      </c>
      <c r="J12" s="1" t="s">
        <v>95</v>
      </c>
    </row>
    <row r="13" spans="1:10">
      <c r="A13" s="1" t="s">
        <v>46</v>
      </c>
      <c r="B13" s="1" t="s">
        <v>96</v>
      </c>
      <c r="C13" s="2">
        <v>44761.4037614236</v>
      </c>
      <c r="D13" s="1" t="s">
        <v>97</v>
      </c>
      <c r="E13" s="1" t="s">
        <v>98</v>
      </c>
      <c r="F13" s="1">
        <v>1</v>
      </c>
      <c r="G13" s="1">
        <v>1211.2</v>
      </c>
      <c r="H13" s="1" t="s">
        <v>60</v>
      </c>
      <c r="I13" s="1" t="s">
        <v>99</v>
      </c>
      <c r="J13" s="1" t="s">
        <v>100</v>
      </c>
    </row>
    <row r="14" spans="1:10">
      <c r="A14" s="1" t="s">
        <v>46</v>
      </c>
      <c r="B14" s="1" t="s">
        <v>47</v>
      </c>
      <c r="C14" s="2">
        <v>44761.529143981497</v>
      </c>
      <c r="D14" s="1" t="s">
        <v>101</v>
      </c>
      <c r="E14" s="1" t="s">
        <v>102</v>
      </c>
      <c r="F14" s="1">
        <v>1</v>
      </c>
      <c r="G14" s="1">
        <v>1180.9000000000001</v>
      </c>
      <c r="H14" s="1" t="s">
        <v>60</v>
      </c>
      <c r="I14" s="1" t="s">
        <v>103</v>
      </c>
      <c r="J14" s="1" t="s">
        <v>104</v>
      </c>
    </row>
    <row r="15" spans="1:10">
      <c r="A15" s="1" t="s">
        <v>46</v>
      </c>
      <c r="B15" s="1" t="s">
        <v>47</v>
      </c>
      <c r="C15" s="2">
        <v>44761.5359010764</v>
      </c>
      <c r="D15" s="1" t="s">
        <v>105</v>
      </c>
      <c r="E15" s="1" t="s">
        <v>106</v>
      </c>
      <c r="F15" s="1">
        <v>1</v>
      </c>
      <c r="G15" s="1">
        <v>1180.9000000000001</v>
      </c>
      <c r="H15" s="1" t="s">
        <v>60</v>
      </c>
      <c r="I15" s="1" t="s">
        <v>107</v>
      </c>
      <c r="J15" s="1" t="s">
        <v>108</v>
      </c>
    </row>
    <row r="16" spans="1:10">
      <c r="A16" s="1" t="s">
        <v>46</v>
      </c>
      <c r="B16" s="1" t="s">
        <v>53</v>
      </c>
      <c r="C16" s="2">
        <v>44763.3697587153</v>
      </c>
      <c r="D16" s="1" t="s">
        <v>109</v>
      </c>
      <c r="E16" s="1" t="s">
        <v>110</v>
      </c>
      <c r="F16" s="1">
        <v>1</v>
      </c>
      <c r="G16" s="1">
        <v>1596.3</v>
      </c>
      <c r="H16" s="1" t="s">
        <v>60</v>
      </c>
      <c r="I16" s="1" t="s">
        <v>111</v>
      </c>
      <c r="J16" s="1" t="s">
        <v>112</v>
      </c>
    </row>
    <row r="17" spans="1:10">
      <c r="A17" s="1" t="s">
        <v>46</v>
      </c>
      <c r="B17" s="1" t="s">
        <v>53</v>
      </c>
      <c r="C17" s="2">
        <v>44766.808162152804</v>
      </c>
      <c r="D17" s="1" t="s">
        <v>113</v>
      </c>
      <c r="E17" s="1" t="s">
        <v>114</v>
      </c>
      <c r="F17" s="1">
        <v>1</v>
      </c>
      <c r="G17" s="1">
        <v>560</v>
      </c>
      <c r="H17" s="1" t="s">
        <v>60</v>
      </c>
      <c r="I17" s="1" t="s">
        <v>115</v>
      </c>
      <c r="J17" s="1" t="s">
        <v>116</v>
      </c>
    </row>
    <row r="18" spans="1:10">
      <c r="A18" s="1" t="s">
        <v>46</v>
      </c>
      <c r="B18" s="1" t="s">
        <v>53</v>
      </c>
      <c r="C18" s="2">
        <v>44766.808808796297</v>
      </c>
      <c r="D18" s="1" t="s">
        <v>117</v>
      </c>
      <c r="E18" s="1" t="s">
        <v>118</v>
      </c>
      <c r="F18" s="1">
        <v>1</v>
      </c>
      <c r="G18" s="1">
        <v>560</v>
      </c>
      <c r="H18" s="1" t="s">
        <v>60</v>
      </c>
      <c r="I18" s="1" t="s">
        <v>119</v>
      </c>
      <c r="J18" s="1" t="s">
        <v>120</v>
      </c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Systrixit</cp:lastModifiedBy>
  <dcterms:created xsi:type="dcterms:W3CDTF">2019-04-21T12:42:00Z</dcterms:created>
  <dcterms:modified xsi:type="dcterms:W3CDTF">2023-09-01T10:42:21Z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1033-11.2.0.11306</vt:lpwstr>
  </property>
  <property fmtid="{D5CDD505-2E9C-101B-9397-08002B2CF9AE}" pid="3" name="ICV">
    <vt:lpwstr>165B33A6972644C391B2552E266823DC</vt:lpwstr>
  </property>
</Properties>
</file>